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6\Financial Sector\Insurance\"/>
    </mc:Choice>
  </mc:AlternateContent>
  <xr:revisionPtr revIDLastSave="0" documentId="13_ncr:1_{C1176552-E633-41ED-9EBA-EC3A0364F6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ual Financial Data" sheetId="1" r:id="rId1"/>
    <sheet name="Financial Ratios" sheetId="2" r:id="rId2"/>
  </sheets>
  <definedNames>
    <definedName name="_xlnm.Print_Area" localSheetId="0">'Annual Financial Data'!$Q$13:$R$136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8" i="2" l="1"/>
  <c r="O18" i="2"/>
  <c r="I18" i="2"/>
  <c r="E18" i="2"/>
  <c r="I24" i="2"/>
  <c r="O24" i="2"/>
  <c r="P11" i="2" l="1"/>
  <c r="P17" i="2" s="1"/>
  <c r="P26" i="2"/>
  <c r="P27" i="2" s="1"/>
  <c r="P23" i="2" l="1"/>
  <c r="P12" i="2"/>
  <c r="P21" i="2" s="1"/>
  <c r="P19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B11" i="2"/>
  <c r="C12" i="2" l="1"/>
  <c r="D12" i="2"/>
  <c r="E12" i="2"/>
  <c r="F12" i="2"/>
  <c r="G12" i="2"/>
  <c r="H12" i="2"/>
  <c r="I12" i="2"/>
  <c r="J12" i="2"/>
  <c r="K12" i="2"/>
  <c r="L12" i="2"/>
  <c r="M12" i="2"/>
  <c r="N12" i="2"/>
  <c r="O12" i="2"/>
  <c r="B12" i="2"/>
  <c r="O26" i="2" l="1"/>
  <c r="M26" i="2"/>
  <c r="L26" i="2"/>
  <c r="K26" i="2"/>
  <c r="N26" i="2"/>
  <c r="J26" i="2"/>
  <c r="I26" i="2"/>
  <c r="H26" i="2"/>
  <c r="G26" i="2"/>
  <c r="F26" i="2"/>
  <c r="E26" i="2"/>
  <c r="D26" i="2"/>
  <c r="C26" i="2"/>
  <c r="M24" i="2"/>
  <c r="L24" i="2"/>
  <c r="K24" i="2"/>
  <c r="J24" i="2"/>
  <c r="H24" i="2"/>
  <c r="G24" i="2"/>
  <c r="F24" i="2"/>
  <c r="E24" i="2"/>
  <c r="D24" i="2"/>
  <c r="C24" i="2"/>
  <c r="B24" i="2"/>
  <c r="O21" i="2"/>
  <c r="M21" i="2"/>
  <c r="L21" i="2"/>
  <c r="K21" i="2"/>
  <c r="N21" i="2"/>
  <c r="J21" i="2"/>
  <c r="I21" i="2"/>
  <c r="H21" i="2"/>
  <c r="G21" i="2"/>
  <c r="F21" i="2"/>
  <c r="E21" i="2"/>
  <c r="D21" i="2"/>
  <c r="C21" i="2"/>
  <c r="B21" i="2"/>
  <c r="O19" i="2"/>
  <c r="M19" i="2"/>
  <c r="L19" i="2"/>
  <c r="K19" i="2"/>
  <c r="N19" i="2"/>
  <c r="J19" i="2"/>
  <c r="I19" i="2"/>
  <c r="H19" i="2"/>
  <c r="G19" i="2"/>
  <c r="F19" i="2"/>
  <c r="E19" i="2"/>
  <c r="D19" i="2"/>
  <c r="C19" i="2"/>
  <c r="B19" i="2"/>
  <c r="B26" i="2" l="1"/>
  <c r="C27" i="2" l="1"/>
  <c r="D27" i="2"/>
  <c r="E27" i="2"/>
  <c r="F27" i="2"/>
  <c r="G27" i="2"/>
  <c r="H27" i="2"/>
  <c r="I27" i="2"/>
  <c r="J27" i="2"/>
  <c r="N27" i="2"/>
  <c r="K27" i="2"/>
  <c r="L27" i="2"/>
  <c r="M27" i="2"/>
  <c r="O27" i="2"/>
  <c r="C23" i="2" l="1"/>
  <c r="D23" i="2"/>
  <c r="E23" i="2"/>
  <c r="F23" i="2"/>
  <c r="G23" i="2"/>
  <c r="H23" i="2"/>
  <c r="I23" i="2"/>
  <c r="J23" i="2"/>
  <c r="N23" i="2"/>
  <c r="K23" i="2"/>
  <c r="L23" i="2"/>
  <c r="M23" i="2"/>
  <c r="O23" i="2"/>
  <c r="B23" i="2"/>
  <c r="C20" i="2"/>
  <c r="D20" i="2"/>
  <c r="F20" i="2"/>
  <c r="G20" i="2"/>
  <c r="H20" i="2"/>
  <c r="J20" i="2"/>
  <c r="N20" i="2"/>
  <c r="K20" i="2"/>
  <c r="L20" i="2"/>
  <c r="M20" i="2"/>
  <c r="B20" i="2"/>
  <c r="C18" i="2"/>
  <c r="D18" i="2"/>
  <c r="F18" i="2"/>
  <c r="G18" i="2"/>
  <c r="H18" i="2"/>
  <c r="J18" i="2"/>
  <c r="N18" i="2"/>
  <c r="K18" i="2"/>
  <c r="L18" i="2"/>
  <c r="M18" i="2"/>
  <c r="B18" i="2"/>
  <c r="C17" i="2"/>
  <c r="D17" i="2"/>
  <c r="E17" i="2"/>
  <c r="F17" i="2"/>
  <c r="G17" i="2"/>
  <c r="H17" i="2"/>
  <c r="I17" i="2"/>
  <c r="J17" i="2"/>
  <c r="N17" i="2"/>
  <c r="K17" i="2"/>
  <c r="L17" i="2"/>
  <c r="M17" i="2"/>
  <c r="O17" i="2"/>
  <c r="B17" i="2" l="1"/>
  <c r="B27" i="2" l="1"/>
</calcChain>
</file>

<file path=xl/sharedStrings.xml><?xml version="1.0" encoding="utf-8"?>
<sst xmlns="http://schemas.openxmlformats.org/spreadsheetml/2006/main" count="354" uniqueCount="314">
  <si>
    <t>AL-NISR AL-ARABI INSURANCE</t>
  </si>
  <si>
    <t>ARAB JORDANIAN INSURANCE GROUP</t>
  </si>
  <si>
    <t>ARABIA INSURANCE COMPANY - JORDAN</t>
  </si>
  <si>
    <t>DELTA INSURANCE</t>
  </si>
  <si>
    <t>EURO ARAB INSURANCE GROUP</t>
  </si>
  <si>
    <t>JERUSALEM INSURANCE</t>
  </si>
  <si>
    <t>JORDAN FRENCH INSURANCE</t>
  </si>
  <si>
    <t>JORDAN INSURANCE</t>
  </si>
  <si>
    <t>JORDAN INTERNATIONAL INSURANCE</t>
  </si>
  <si>
    <t>MIDDLE EAST INSURANCE</t>
  </si>
  <si>
    <t>NATIONAL INSURANCE</t>
  </si>
  <si>
    <t>THE MEDITERRANEAN &amp; GULF INSURANCE COMPANY-JORDAN P.L.C</t>
  </si>
  <si>
    <t>THE UNITED INSURANCE</t>
  </si>
  <si>
    <t>الاردن الدولية للتأمين</t>
  </si>
  <si>
    <t>الاردنية الفرنسية للتأمين</t>
  </si>
  <si>
    <t>التأمين الاردنية</t>
  </si>
  <si>
    <t>التأمين العربية - الأردن</t>
  </si>
  <si>
    <t>التأمين الوطنية</t>
  </si>
  <si>
    <t>الشرق الأوسط للتأمين</t>
  </si>
  <si>
    <t>القدس للتأمين</t>
  </si>
  <si>
    <t>المتحدة للتأمين</t>
  </si>
  <si>
    <t>المتوسط والخليج للتأمين-الأردن</t>
  </si>
  <si>
    <t>المجموعة العربية الأوروبية للتأمين</t>
  </si>
  <si>
    <t>المجموعة العربية الاردنية للتأمين</t>
  </si>
  <si>
    <t>النسر العربي للتأمين</t>
  </si>
  <si>
    <t>دلتا للتأمين</t>
  </si>
  <si>
    <t>مجموعة الخليج للتأمين/ الأردن</t>
  </si>
  <si>
    <t>GULF INSURANCE GROUP/ JORDAN</t>
  </si>
  <si>
    <t>Statement of financial position</t>
  </si>
  <si>
    <t>قائمة المركز المالي</t>
  </si>
  <si>
    <t>Income statement</t>
  </si>
  <si>
    <t>قائمة الدخل</t>
  </si>
  <si>
    <t>Statement of cash flows</t>
  </si>
  <si>
    <t>قائمة التدفقات النقدية</t>
  </si>
  <si>
    <t>Par Value / Share (JD)</t>
  </si>
  <si>
    <t>Closing Price (JD)</t>
  </si>
  <si>
    <t>Value Traded (JD)</t>
  </si>
  <si>
    <t>No. of Shares Traded</t>
  </si>
  <si>
    <t>عدد الأسهم المتداولة</t>
  </si>
  <si>
    <t>No. of Transactions</t>
  </si>
  <si>
    <t>No. of Subscribed Shares</t>
  </si>
  <si>
    <t>Market Capitalization (JD)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</si>
  <si>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</si>
  <si>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</si>
  <si>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</si>
  <si>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</si>
  <si>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</si>
  <si>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</si>
  <si>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</si>
  <si>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</si>
  <si>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</si>
  <si>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>Price Earnings Ratio (Times)</t>
  </si>
  <si>
    <t>(القيمة السوقية الى العائد (مرة</t>
  </si>
  <si>
    <t>Price to Book Value (Times)</t>
  </si>
  <si>
    <t>Return on Assets %</t>
  </si>
  <si>
    <t>Return on Equity %</t>
  </si>
  <si>
    <t>Equity Ratio %</t>
  </si>
  <si>
    <t xml:space="preserve">سعرالاغلاق (دينار) </t>
  </si>
  <si>
    <t xml:space="preserve">حجم التداول (دينار) </t>
  </si>
  <si>
    <t xml:space="preserve">عدد العقود المنفذة </t>
  </si>
  <si>
    <t>عدد الأسهم المكتتب بها</t>
  </si>
  <si>
    <t xml:space="preserve">القيمة السوقية (دينار) </t>
  </si>
  <si>
    <t>القيمة الاسمية للسهم (دينار)</t>
  </si>
  <si>
    <t>(القيمة الدفترية للسهم الواحد (دينار</t>
  </si>
  <si>
    <t>(القيمة السوقية الى القيمة الدفترية (مرة</t>
  </si>
  <si>
    <t>%العائد على مجموع الموجودات</t>
  </si>
  <si>
    <t>%العائد على حقوق المساهمين</t>
  </si>
  <si>
    <t>%معدل المديونية</t>
  </si>
  <si>
    <t>%نسبة الملكية</t>
  </si>
  <si>
    <t>Debt Ratio %</t>
  </si>
  <si>
    <t>حق استخدام الأصل</t>
  </si>
  <si>
    <t>التزام حق استخدام أصل</t>
  </si>
  <si>
    <t>إيرادات عقود التأمين</t>
  </si>
  <si>
    <t>مصروفات عقود التأمين</t>
  </si>
  <si>
    <t>نتائج أعمال عقود التأمين</t>
  </si>
  <si>
    <t>نتائج أعمال عقود إعادة التأمين</t>
  </si>
  <si>
    <t>مستردات عقود إعادة التأمين</t>
  </si>
  <si>
    <t>صافي نتائج أعمال التأمين</t>
  </si>
  <si>
    <t>صافي نتائج تمويل أعمال التأمين</t>
  </si>
  <si>
    <t>فوائد دائنة</t>
  </si>
  <si>
    <t>صافي أرباح الموجودات المالية والاستثمارات</t>
  </si>
  <si>
    <t>ايرادات اخرى</t>
  </si>
  <si>
    <t>استهلاك استثمارات عقارية</t>
  </si>
  <si>
    <t>مخصص خسائر ائتمانية متوقعة</t>
  </si>
  <si>
    <t>مصاريف أخرى</t>
  </si>
  <si>
    <t>اجمالي المصروفات</t>
  </si>
  <si>
    <t>نتائج عقود إعادة التأمين</t>
  </si>
  <si>
    <t>موجودات عقود التأمين</t>
  </si>
  <si>
    <t>مصاريف وفوائد بنكية</t>
  </si>
  <si>
    <t>ديون معدومة</t>
  </si>
  <si>
    <t>ايرادات التمويل - عقود التأمين</t>
  </si>
  <si>
    <t>مصاريف التمويل - عقود التأمين</t>
  </si>
  <si>
    <t>ايرادات التمويل - عقود إعادة التأمين</t>
  </si>
  <si>
    <t>مصاريف التمويل - عقود إعادة التأمين</t>
  </si>
  <si>
    <t>صافي نتائج أعمال عقود التأمين وإعادة التأمين</t>
  </si>
  <si>
    <t>مجموع الايرادات</t>
  </si>
  <si>
    <t>صافي نتيجة التأمين والاستثمار</t>
  </si>
  <si>
    <t>التزامات عقود إيجار</t>
  </si>
  <si>
    <t>مخصص ضريبة المساهمة الوطنية</t>
  </si>
  <si>
    <t>مخصص خسائر ائتمانية متوقعة - ذمم مدينة</t>
  </si>
  <si>
    <t>مخصص خسائر ائتمانية متوقعة - الودائع لدى البنوك</t>
  </si>
  <si>
    <t>مخصص خسائر ائتمانية متوقعة - الموجودات المالية من خلال بيان الدخل الشامل</t>
  </si>
  <si>
    <t>مخصص خسائر ائتمانية متوقعة - الموجودات المالية بالكلفة المطفأة</t>
  </si>
  <si>
    <t>مخصص خسائر ائتمانية متوقعة - قروض حملة الوثائق وأخرى</t>
  </si>
  <si>
    <t>دائنون</t>
  </si>
  <si>
    <t>نفقات غير موزعة</t>
  </si>
  <si>
    <t>موجودات العمليات المتوقفة</t>
  </si>
  <si>
    <t>التزامات مرتبطة بموجودات العمليات المتوقفة</t>
  </si>
  <si>
    <t>قرض مساند</t>
  </si>
  <si>
    <t>مصاريف إدارية وعمومية غير موزعة</t>
  </si>
  <si>
    <t>استهلاكات واطفاءات غير موزعة</t>
  </si>
  <si>
    <t>أرباح/خسائر بيع ممتلكات ومعدات</t>
  </si>
  <si>
    <t>مخصص التدني في المدينين</t>
  </si>
  <si>
    <t>أمانات صندوق ضمان التسوية</t>
  </si>
  <si>
    <t>فرق شراء حقوق غير المسيطرين</t>
  </si>
  <si>
    <t>احتياطي تقييم موجودات مالية</t>
  </si>
  <si>
    <t>ايرادات ايجارات</t>
  </si>
  <si>
    <t>حقوق غير المسيطرين</t>
  </si>
  <si>
    <t>توزيعات أرباح الموجودات المالية والاستثمارات</t>
  </si>
  <si>
    <t>ايرادات بيع ممتلكات ومعدات</t>
  </si>
  <si>
    <t>Insurance contract assets</t>
  </si>
  <si>
    <t>Reinsurance contract assets</t>
  </si>
  <si>
    <t>Insurance contract liabilities</t>
  </si>
  <si>
    <t>Reinsurance contract liabilities</t>
  </si>
  <si>
    <t>Insurance contract revenues</t>
  </si>
  <si>
    <t>Insurance contract expenses</t>
  </si>
  <si>
    <t>Insurance contract service results</t>
  </si>
  <si>
    <t>Reinsurance contract service results</t>
  </si>
  <si>
    <t>Net insurance operations results</t>
  </si>
  <si>
    <t>Finance revenues - insurance contracts</t>
  </si>
  <si>
    <t>Finance expenses - insurance contracts</t>
  </si>
  <si>
    <t>Finance revenues - reinsurance contracts</t>
  </si>
  <si>
    <t>Finance expenses - reinsurance contracts</t>
  </si>
  <si>
    <t>Net financing results of insurance operations</t>
  </si>
  <si>
    <t>Net results of insurance and reinsurance operations</t>
  </si>
  <si>
    <t>Intrest income</t>
  </si>
  <si>
    <t>Profit from financial assets and investments</t>
  </si>
  <si>
    <t>Other revenues</t>
  </si>
  <si>
    <t>Total revenues</t>
  </si>
  <si>
    <t>Net results of insurance and investment</t>
  </si>
  <si>
    <t>Expected credit losses provision</t>
  </si>
  <si>
    <t>Other expenses</t>
  </si>
  <si>
    <t>Total expenses</t>
  </si>
  <si>
    <t>Income tax expense</t>
  </si>
  <si>
    <t>Provision for expected credit losses - account receivables</t>
  </si>
  <si>
    <t>Provision for expected credit losses - banks deposits</t>
  </si>
  <si>
    <t>Provision for expected credit losses - financial assets through other comprehansive income</t>
  </si>
  <si>
    <t>Provision for expected credit losses - financial assets measured at amortized cost</t>
  </si>
  <si>
    <t>Provision for expected credit losses - loans for life insurance policies holders and others</t>
  </si>
  <si>
    <t>Right to use an asset</t>
  </si>
  <si>
    <t>The company's share of the results from associated copmanies</t>
  </si>
  <si>
    <t>Unallocated expenses</t>
  </si>
  <si>
    <t>Discontinued operations' assets</t>
  </si>
  <si>
    <t>Leases contracts liabiliies</t>
  </si>
  <si>
    <t>Liabilities related to discontinued operations' assets</t>
  </si>
  <si>
    <t>Subordinated loan</t>
  </si>
  <si>
    <t>Reinsurance contract results</t>
  </si>
  <si>
    <t>Reinsurance contract recoveries</t>
  </si>
  <si>
    <t>Unallocated general and administrative expenses</t>
  </si>
  <si>
    <t>Unallocated depreciation and amortization</t>
  </si>
  <si>
    <t>Gains/losses from sale of property and equipment</t>
  </si>
  <si>
    <t>Provision for national contribution</t>
  </si>
  <si>
    <t>Provision for impairment of receivables</t>
  </si>
  <si>
    <t>Settlement guarantee fund secretariats</t>
  </si>
  <si>
    <t>Differences for purchase of non-controlling shares</t>
  </si>
  <si>
    <t>Fair value reserve</t>
  </si>
  <si>
    <t>Rental revenues</t>
  </si>
  <si>
    <t>Non-controlling interests</t>
  </si>
  <si>
    <t>Depreciation of investment properties</t>
  </si>
  <si>
    <t>Deposits at banks</t>
  </si>
  <si>
    <t>Financial assets at fair value through profit or loss</t>
  </si>
  <si>
    <t>Financial assets at fair value through other comprehensive income</t>
  </si>
  <si>
    <t>Financial assets carried at amortized cost</t>
  </si>
  <si>
    <t>Investments in subsidiaries, associates, and joint ventures</t>
  </si>
  <si>
    <t>Loans for life insurance policies holders and others</t>
  </si>
  <si>
    <t>Investment property</t>
  </si>
  <si>
    <t>Total investments</t>
  </si>
  <si>
    <t>Cash on hand and at banks</t>
  </si>
  <si>
    <t>Notes receivable and checks under collection</t>
  </si>
  <si>
    <t>Accounts receivables - net</t>
  </si>
  <si>
    <t>Related parties receivable</t>
  </si>
  <si>
    <t>Property and equipment - net</t>
  </si>
  <si>
    <t>Intangible assets - net</t>
  </si>
  <si>
    <t>Project under constructions</t>
  </si>
  <si>
    <t>Deferred tax assets    </t>
  </si>
  <si>
    <t>Other assets</t>
  </si>
  <si>
    <t>Total assets</t>
  </si>
  <si>
    <t>Total insurance contract liabilities</t>
  </si>
  <si>
    <t>Due to Banks</t>
  </si>
  <si>
    <t>Accounts payable</t>
  </si>
  <si>
    <t>Accrued expenses</t>
  </si>
  <si>
    <t>Borrowings</t>
  </si>
  <si>
    <t/>
  </si>
  <si>
    <t>Income tax provision</t>
  </si>
  <si>
    <t>Other provisions</t>
  </si>
  <si>
    <t>Deferred tax liabilities</t>
  </si>
  <si>
    <t>Other liabilities</t>
  </si>
  <si>
    <t>Total liabilities</t>
  </si>
  <si>
    <t>Paid-up capital</t>
  </si>
  <si>
    <t>Share premium</t>
  </si>
  <si>
    <t>Share discount</t>
  </si>
  <si>
    <t>Treasury shares</t>
  </si>
  <si>
    <t>Statutory reserve</t>
  </si>
  <si>
    <t>Voluntary reserve</t>
  </si>
  <si>
    <t>General reserve</t>
  </si>
  <si>
    <t>Special reserve</t>
  </si>
  <si>
    <t>Foreign currency translation reserve</t>
  </si>
  <si>
    <t>Cumulative changes in fair value - net</t>
  </si>
  <si>
    <t>Other reserves</t>
  </si>
  <si>
    <t>Retained earnings (accumulated losses)</t>
  </si>
  <si>
    <t>Other equity interest</t>
  </si>
  <si>
    <t>Total equity attributable to owners of parent</t>
  </si>
  <si>
    <t>Total equity</t>
  </si>
  <si>
    <t>Total equity and liabilities</t>
  </si>
  <si>
    <t>Profit (loss) for the year</t>
  </si>
  <si>
    <t>Profit (loss), attributable to owners of parent</t>
  </si>
  <si>
    <t>Profit (loss), attributable to non-controlling interests</t>
  </si>
  <si>
    <t>Net cash flows from (used in) investing activities</t>
  </si>
  <si>
    <t>Net cash flows from (used in) financing activities</t>
  </si>
  <si>
    <t>Cash and cash equivalents at beginning of period</t>
  </si>
  <si>
    <t>Cash and cash equivalents at end of period</t>
  </si>
  <si>
    <t>الودائع لدى البنوك</t>
  </si>
  <si>
    <t>الموجودات المالية بالقيمة العادلة من خلال قائمة الدخل</t>
  </si>
  <si>
    <t>الموجودات المالية بالقيمة العادلة من خلال الدخل الشامل الاخر</t>
  </si>
  <si>
    <t>الموجودات المالية بالتكلفة المطفأة</t>
  </si>
  <si>
    <t>الاستثمارات في الشركات التابعة والحليفة والمشاريع المشتركة</t>
  </si>
  <si>
    <t>قروض حملة وثائق تأمين الحياة وأخرى</t>
  </si>
  <si>
    <t>الاستثمارات العقارية</t>
  </si>
  <si>
    <t>مجموع الاستثمارات</t>
  </si>
  <si>
    <t>النقد في الصندوق ولدى البنوك</t>
  </si>
  <si>
    <t>موجودات عقود إعادة التأمين</t>
  </si>
  <si>
    <t>أوراق القبض وشيكات برسم التحصيل</t>
  </si>
  <si>
    <t>مدينون - بالصافي</t>
  </si>
  <si>
    <t>ذمم اطراف ذات علاقة مدينة</t>
  </si>
  <si>
    <t>ممتلكات ومعدات - بالصافي</t>
  </si>
  <si>
    <t>موجودات غير ملموسة - بالصافي</t>
  </si>
  <si>
    <t>مشاريع تحت التنفيذ</t>
  </si>
  <si>
    <t>الموجودات الضريبية المؤجلة</t>
  </si>
  <si>
    <t>موجودات أخرى</t>
  </si>
  <si>
    <t>مجموع الموجودات</t>
  </si>
  <si>
    <t>مطلوبات عقود التأمين</t>
  </si>
  <si>
    <t>مجموع مطلوبات عقود التأمين</t>
  </si>
  <si>
    <t>بنوك دائنة</t>
  </si>
  <si>
    <t>مطلوبات عقود إعادة التأمين</t>
  </si>
  <si>
    <t>مصاريف مستحقة الدفع</t>
  </si>
  <si>
    <t>القروض</t>
  </si>
  <si>
    <t>مخصص ضريبة الدخل</t>
  </si>
  <si>
    <t>مخصصات أخرى</t>
  </si>
  <si>
    <t>مطلوبات ضريبية مؤجلة</t>
  </si>
  <si>
    <t>مطلوبات أخرى</t>
  </si>
  <si>
    <t>مجموع المطلوبات</t>
  </si>
  <si>
    <t>رأس المال المكتتب به (المدفوع)</t>
  </si>
  <si>
    <t>علاوة إصدار</t>
  </si>
  <si>
    <t>خصم اصدار</t>
  </si>
  <si>
    <t>أسهم الخزينة</t>
  </si>
  <si>
    <t>احتياطي اجباري</t>
  </si>
  <si>
    <t>إحتياطي اختياري</t>
  </si>
  <si>
    <t>إحتياطي عام</t>
  </si>
  <si>
    <t>إحتياطي خاص</t>
  </si>
  <si>
    <t>إحتياطي ترجمة عُملات أجنبية</t>
  </si>
  <si>
    <t>التغير المتراكم في القيمة العادلة - بالصافي</t>
  </si>
  <si>
    <t>احتياطيات أخرى</t>
  </si>
  <si>
    <t>أرباح (خسائر) مدورة</t>
  </si>
  <si>
    <t>حصص ملكية أخرى</t>
  </si>
  <si>
    <t>إجمالي حقوق الملكية المنسوبة إلى مالكي الشركة الأم</t>
  </si>
  <si>
    <t>مجموع حقوق الملكية</t>
  </si>
  <si>
    <t>مجموع المطلوبات وحقوق الملكية</t>
  </si>
  <si>
    <t>حصة الشركة من نتائج أعمال الشركات الحليفة</t>
  </si>
  <si>
    <t>مصروف ضريبة الدخل</t>
  </si>
  <si>
    <t>الربح (الخسارة ) للسنة</t>
  </si>
  <si>
    <t>الربح (الخسارة)، المنسوب إلى مالكي الشركة الأم</t>
  </si>
  <si>
    <t>الربح (الخسارة)، المنسوب إلى حقوق غير المسيطرين</t>
  </si>
  <si>
    <t>النقد وما في حكمه في بداية الفترة</t>
  </si>
  <si>
    <t>النقد وما في حكمه في نهاية الفترة</t>
  </si>
  <si>
    <t>Effect of exchange rate changes on cash and cash equivalents</t>
  </si>
  <si>
    <t xml:space="preserve">الربح (الخسارة) قبل الضريبة من العمليات المستمرة </t>
  </si>
  <si>
    <t>الربح (الخسارة ) السنة بعد الضريبة من العمليات المستمرة</t>
  </si>
  <si>
    <t>Profit (loss) before tax from continuous operations</t>
  </si>
  <si>
    <t>Profit (loss) after tax from continuous operations</t>
  </si>
  <si>
    <t>Profit (loss) from discontinued operations</t>
  </si>
  <si>
    <t>مخصص (وفر) تعويض نهاية الخدمة</t>
  </si>
  <si>
    <t>Provision (surplus) for end of service indemnity</t>
  </si>
  <si>
    <t>Obligation for right to use an asset</t>
  </si>
  <si>
    <t>Revenues from sale of property and equipment</t>
  </si>
  <si>
    <t>Allocated employee benefits expense</t>
  </si>
  <si>
    <t>Unallocated employee benefits expense</t>
  </si>
  <si>
    <t>نفقات الموظفين الموزعة</t>
  </si>
  <si>
    <t>نفقات الموظفين غير موزعة</t>
  </si>
  <si>
    <t>مصاريف إدارية وعمومية موزعة</t>
  </si>
  <si>
    <t>Allocated general and administrative expenses</t>
  </si>
  <si>
    <t>Allocated depreciation and amortization</t>
  </si>
  <si>
    <t>استهلاكات واطفاءات موزعة</t>
  </si>
  <si>
    <t>Bank fees and interest</t>
  </si>
  <si>
    <t>Bad debts</t>
  </si>
  <si>
    <t>الربح (الخسارة ) السنة بعد الضريبة من العمليات المتوقفة</t>
  </si>
  <si>
    <t>Dividends on financial assets and investments</t>
  </si>
  <si>
    <t>اثر تغيرات أسعار الصرف على النقد والنقد المعادل</t>
  </si>
  <si>
    <t>استهلاك حق استخدام اصول</t>
  </si>
  <si>
    <t>فوائد حق استخدام الاصول</t>
  </si>
  <si>
    <t>الموجودات المالية لحملة البوالص المرتبطة استثمارياً</t>
  </si>
  <si>
    <t>Financial assets of policyholders linked to investments</t>
  </si>
  <si>
    <t>Depreciation of right to use an asset</t>
  </si>
  <si>
    <t>Intrest on the right to use an asset</t>
  </si>
  <si>
    <t>البيانات المالية السنوية لعام 2025</t>
  </si>
  <si>
    <t>Annual Financial Data for the Year 2025</t>
  </si>
  <si>
    <t xml:space="preserve">معلومات التداول في السوق </t>
  </si>
  <si>
    <t>-</t>
  </si>
  <si>
    <t>الضامنون العرب للتأمين</t>
  </si>
  <si>
    <t>THE ARAB ASSURERS INSURANCE COMPANY</t>
  </si>
  <si>
    <t>صافي التدفقات النقدية من (المستخدمة في) الأنشطة التشغيلية</t>
  </si>
  <si>
    <t>صافي التدفقات النقدية من (المستخدمة في) الأنشطة الإستثمارية</t>
  </si>
  <si>
    <t>صافي التدفقات النقدية من (المستخدمة في) الأنشطة التمويلية</t>
  </si>
  <si>
    <t>Trading Information in the Market</t>
  </si>
  <si>
    <t>Net cash flows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</si>
</sst>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7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0" borderId="1" xfId="0" applyFill="1" applyBorder="1"/>
    <xf numFmtId="0" fontId="2" fillId="0" borderId="0" xfId="0" applyFont="1"/>
    <xf numFmtId="0" fontId="3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3" fillId="0" borderId="0" xfId="0" applyFont="1"/>
    <xf numFmtId="0" fontId="4" fillId="0" borderId="6" xfId="0" applyFont="1" applyFill="1" applyBorder="1" applyAlignment="1">
      <alignment horizontal="center" vertical="center" wrapText="1"/>
    </xf>
    <xf numFmtId="14" fontId="4" fillId="0" borderId="6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" fillId="2" borderId="8" xfId="0" applyFont="1" applyFill="1" applyBorder="1" applyAlignment="1">
      <alignment vertical="center" wrapText="1"/>
    </xf>
    <xf numFmtId="165" fontId="0" fillId="0" borderId="0" xfId="0" applyNumberFormat="1"/>
    <xf numFmtId="1" fontId="0" fillId="0" borderId="0" xfId="0" applyNumberFormat="1"/>
    <xf numFmtId="0" fontId="0" fillId="0" borderId="0" xfId="0" applyFill="1"/>
    <xf numFmtId="0" fontId="1" fillId="0" borderId="0" xfId="0" applyFont="1" applyFill="1"/>
    <xf numFmtId="0" fontId="6" fillId="0" borderId="1" xfId="0" applyFont="1" applyFill="1" applyBorder="1"/>
    <xf numFmtId="0" fontId="2" fillId="2" borderId="9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2" fontId="0" fillId="0" borderId="0" xfId="0" applyNumberFormat="1"/>
    <xf numFmtId="2" fontId="4" fillId="0" borderId="0" xfId="0" applyNumberFormat="1" applyFont="1" applyFill="1" applyAlignment="1">
      <alignment horizontal="center"/>
    </xf>
    <xf numFmtId="165" fontId="0" fillId="0" borderId="0" xfId="1" applyNumberFormat="1" applyFont="1"/>
    <xf numFmtId="2" fontId="4" fillId="0" borderId="0" xfId="0" applyNumberFormat="1" applyFont="1"/>
    <xf numFmtId="37" fontId="4" fillId="0" borderId="6" xfId="0" applyNumberFormat="1" applyFont="1" applyFill="1" applyBorder="1" applyAlignment="1">
      <alignment horizontal="center" vertical="center" wrapText="1"/>
    </xf>
    <xf numFmtId="1" fontId="0" fillId="0" borderId="1" xfId="1" applyNumberFormat="1" applyFont="1" applyFill="1" applyBorder="1"/>
    <xf numFmtId="1" fontId="0" fillId="0" borderId="0" xfId="1" applyNumberFormat="1" applyFont="1" applyFill="1"/>
    <xf numFmtId="1" fontId="4" fillId="0" borderId="6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3257549</xdr:colOff>
      <xdr:row>3</xdr:row>
      <xdr:rowOff>153021</xdr:rowOff>
    </xdr:to>
    <xdr:pic>
      <xdr:nvPicPr>
        <xdr:cNvPr id="1051" name="Picture 1">
          <a:extLst>
            <a:ext uri="{FF2B5EF4-FFF2-40B4-BE49-F238E27FC236}">
              <a16:creationId xmlns:a16="http://schemas.microsoft.com/office/drawing/2014/main" id="{4EDE2D7B-255A-4524-AED4-09DEB4086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2318324" cy="638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S156"/>
  <sheetViews>
    <sheetView tabSelected="1" zoomScaleNormal="100" workbookViewId="0">
      <selection activeCell="A6" sqref="A6"/>
    </sheetView>
  </sheetViews>
  <sheetFormatPr defaultRowHeight="12.75" x14ac:dyDescent="0.2"/>
  <cols>
    <col min="1" max="1" width="78" bestFit="1" customWidth="1"/>
    <col min="2" max="16" width="23.85546875" customWidth="1"/>
    <col min="17" max="17" width="50.85546875" bestFit="1" customWidth="1"/>
    <col min="18" max="18" width="15" bestFit="1" customWidth="1"/>
    <col min="19" max="19" width="10.85546875" bestFit="1" customWidth="1"/>
  </cols>
  <sheetData>
    <row r="7" spans="1:18" ht="15" x14ac:dyDescent="0.25">
      <c r="A7" s="7" t="s">
        <v>304</v>
      </c>
      <c r="Q7" s="7" t="s">
        <v>303</v>
      </c>
    </row>
    <row r="9" spans="1:18" x14ac:dyDescent="0.2">
      <c r="A9" s="3"/>
      <c r="B9" s="1" t="s">
        <v>18</v>
      </c>
      <c r="C9" s="1" t="s">
        <v>24</v>
      </c>
      <c r="D9" s="1" t="s">
        <v>15</v>
      </c>
      <c r="E9" s="1" t="s">
        <v>16</v>
      </c>
      <c r="F9" s="1" t="s">
        <v>25</v>
      </c>
      <c r="G9" s="1" t="s">
        <v>19</v>
      </c>
      <c r="H9" s="1" t="s">
        <v>20</v>
      </c>
      <c r="I9" s="1" t="s">
        <v>14</v>
      </c>
      <c r="J9" s="1" t="s">
        <v>26</v>
      </c>
      <c r="K9" s="1" t="s">
        <v>17</v>
      </c>
      <c r="L9" s="1" t="s">
        <v>13</v>
      </c>
      <c r="M9" s="1" t="s">
        <v>22</v>
      </c>
      <c r="N9" s="1" t="s">
        <v>23</v>
      </c>
      <c r="O9" s="1" t="s">
        <v>21</v>
      </c>
      <c r="P9" s="1" t="s">
        <v>307</v>
      </c>
      <c r="Q9" s="3"/>
    </row>
    <row r="10" spans="1:18" ht="51" x14ac:dyDescent="0.2">
      <c r="A10" s="4"/>
      <c r="B10" s="1" t="s">
        <v>9</v>
      </c>
      <c r="C10" s="1" t="s">
        <v>0</v>
      </c>
      <c r="D10" s="1" t="s">
        <v>7</v>
      </c>
      <c r="E10" s="1" t="s">
        <v>2</v>
      </c>
      <c r="F10" s="1" t="s">
        <v>3</v>
      </c>
      <c r="G10" s="1" t="s">
        <v>5</v>
      </c>
      <c r="H10" s="1" t="s">
        <v>12</v>
      </c>
      <c r="I10" s="1" t="s">
        <v>6</v>
      </c>
      <c r="J10" s="1" t="s">
        <v>27</v>
      </c>
      <c r="K10" s="1" t="s">
        <v>10</v>
      </c>
      <c r="L10" s="1" t="s">
        <v>8</v>
      </c>
      <c r="M10" s="1" t="s">
        <v>4</v>
      </c>
      <c r="N10" s="1" t="s">
        <v>1</v>
      </c>
      <c r="O10" s="1" t="s">
        <v>11</v>
      </c>
      <c r="P10" s="1" t="s">
        <v>308</v>
      </c>
      <c r="Q10" s="4"/>
    </row>
    <row r="11" spans="1:18" x14ac:dyDescent="0.2">
      <c r="A11" s="5"/>
      <c r="B11" s="1">
        <v>121002</v>
      </c>
      <c r="C11" s="1">
        <v>121003</v>
      </c>
      <c r="D11" s="1">
        <v>121004</v>
      </c>
      <c r="E11" s="1">
        <v>121005</v>
      </c>
      <c r="F11" s="1">
        <v>121006</v>
      </c>
      <c r="G11" s="1">
        <v>121007</v>
      </c>
      <c r="H11" s="1">
        <v>121008</v>
      </c>
      <c r="I11" s="1">
        <v>121009</v>
      </c>
      <c r="J11" s="1">
        <v>121014</v>
      </c>
      <c r="K11" s="1">
        <v>121021</v>
      </c>
      <c r="L11" s="1">
        <v>121022</v>
      </c>
      <c r="M11" s="1">
        <v>121023</v>
      </c>
      <c r="N11" s="1">
        <v>121027</v>
      </c>
      <c r="O11" s="1">
        <v>121032</v>
      </c>
      <c r="P11" s="1">
        <v>121026</v>
      </c>
      <c r="Q11" s="5"/>
    </row>
    <row r="13" spans="1:18" x14ac:dyDescent="0.2">
      <c r="A13" s="2" t="s">
        <v>28</v>
      </c>
      <c r="Q13" s="2" t="s">
        <v>29</v>
      </c>
    </row>
    <row r="14" spans="1:18" x14ac:dyDescent="0.2">
      <c r="A14" s="6" t="s">
        <v>169</v>
      </c>
      <c r="B14" s="40">
        <v>22254427</v>
      </c>
      <c r="C14" s="40">
        <v>15952919</v>
      </c>
      <c r="D14" s="40">
        <v>39339886</v>
      </c>
      <c r="E14" s="40">
        <v>9901382</v>
      </c>
      <c r="F14" s="40">
        <v>24200430</v>
      </c>
      <c r="G14" s="40">
        <v>26179354</v>
      </c>
      <c r="H14" s="40">
        <v>19015559</v>
      </c>
      <c r="I14" s="40">
        <v>15131209</v>
      </c>
      <c r="J14" s="40">
        <v>23623553</v>
      </c>
      <c r="K14" s="40">
        <v>12422819</v>
      </c>
      <c r="L14" s="40">
        <v>3111255</v>
      </c>
      <c r="M14" s="40">
        <v>29503727</v>
      </c>
      <c r="N14" s="40">
        <v>3669604</v>
      </c>
      <c r="O14" s="40">
        <v>3474553</v>
      </c>
      <c r="P14" s="40">
        <v>895125</v>
      </c>
      <c r="Q14" s="6" t="s">
        <v>221</v>
      </c>
      <c r="R14" s="37"/>
    </row>
    <row r="15" spans="1:18" x14ac:dyDescent="0.2">
      <c r="A15" s="6" t="s">
        <v>170</v>
      </c>
      <c r="B15" s="40">
        <v>9472015</v>
      </c>
      <c r="C15" s="40">
        <v>393762</v>
      </c>
      <c r="D15" s="40">
        <v>2338525</v>
      </c>
      <c r="E15" s="40">
        <v>5591641</v>
      </c>
      <c r="F15" s="40">
        <v>1666241</v>
      </c>
      <c r="G15" s="40">
        <v>7674575</v>
      </c>
      <c r="H15" s="40">
        <v>129082</v>
      </c>
      <c r="I15" s="40">
        <v>489411</v>
      </c>
      <c r="J15" s="40">
        <v>24985780</v>
      </c>
      <c r="K15" s="40">
        <v>0</v>
      </c>
      <c r="L15" s="40">
        <v>1670786</v>
      </c>
      <c r="M15" s="40">
        <v>0</v>
      </c>
      <c r="N15" s="40">
        <v>169606</v>
      </c>
      <c r="O15" s="40">
        <v>0</v>
      </c>
      <c r="P15" s="40">
        <v>0</v>
      </c>
      <c r="Q15" s="6" t="s">
        <v>222</v>
      </c>
      <c r="R15" s="37"/>
    </row>
    <row r="16" spans="1:18" x14ac:dyDescent="0.2">
      <c r="A16" s="6" t="s">
        <v>171</v>
      </c>
      <c r="B16" s="40">
        <v>16490711</v>
      </c>
      <c r="C16" s="40">
        <v>11176076</v>
      </c>
      <c r="D16" s="40">
        <v>21040716</v>
      </c>
      <c r="E16" s="40">
        <v>5121761</v>
      </c>
      <c r="F16" s="40">
        <v>581796</v>
      </c>
      <c r="G16" s="40">
        <v>5643560</v>
      </c>
      <c r="H16" s="40">
        <v>10243440</v>
      </c>
      <c r="I16" s="40">
        <v>2479244</v>
      </c>
      <c r="J16" s="40">
        <v>8356134</v>
      </c>
      <c r="K16" s="40">
        <v>7039253</v>
      </c>
      <c r="L16" s="40">
        <v>1849847</v>
      </c>
      <c r="M16" s="40">
        <v>0</v>
      </c>
      <c r="N16" s="40">
        <v>0</v>
      </c>
      <c r="O16" s="40">
        <v>0</v>
      </c>
      <c r="P16" s="40">
        <v>0</v>
      </c>
      <c r="Q16" s="6" t="s">
        <v>223</v>
      </c>
      <c r="R16" s="37"/>
    </row>
    <row r="17" spans="1:18" x14ac:dyDescent="0.2">
      <c r="A17" s="6" t="s">
        <v>172</v>
      </c>
      <c r="B17" s="40">
        <v>10456724</v>
      </c>
      <c r="C17" s="40">
        <v>97663173</v>
      </c>
      <c r="D17" s="40">
        <v>1119590</v>
      </c>
      <c r="E17" s="40">
        <v>2166317</v>
      </c>
      <c r="F17" s="40">
        <v>4262247</v>
      </c>
      <c r="G17" s="40">
        <v>8672949</v>
      </c>
      <c r="H17" s="40">
        <v>4020001</v>
      </c>
      <c r="I17" s="40">
        <v>3137794</v>
      </c>
      <c r="J17" s="40">
        <v>63466391</v>
      </c>
      <c r="K17" s="40">
        <v>12316722</v>
      </c>
      <c r="L17" s="40">
        <v>0</v>
      </c>
      <c r="M17" s="40">
        <v>10724626</v>
      </c>
      <c r="N17" s="40">
        <v>0</v>
      </c>
      <c r="O17" s="40">
        <v>0</v>
      </c>
      <c r="P17" s="40">
        <v>0</v>
      </c>
      <c r="Q17" s="6" t="s">
        <v>224</v>
      </c>
      <c r="R17" s="37"/>
    </row>
    <row r="18" spans="1:18" x14ac:dyDescent="0.2">
      <c r="A18" s="6" t="s">
        <v>173</v>
      </c>
      <c r="B18" s="40">
        <v>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6" t="s">
        <v>225</v>
      </c>
      <c r="R18" s="37"/>
    </row>
    <row r="19" spans="1:18" x14ac:dyDescent="0.2">
      <c r="A19" s="6" t="s">
        <v>174</v>
      </c>
      <c r="B19" s="40">
        <v>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  <c r="O19" s="40">
        <v>0</v>
      </c>
      <c r="P19" s="40">
        <v>0</v>
      </c>
      <c r="Q19" s="6" t="s">
        <v>226</v>
      </c>
      <c r="R19" s="37"/>
    </row>
    <row r="20" spans="1:18" x14ac:dyDescent="0.2">
      <c r="A20" s="6" t="s">
        <v>175</v>
      </c>
      <c r="B20" s="40">
        <v>21458670</v>
      </c>
      <c r="C20" s="40">
        <v>940001</v>
      </c>
      <c r="D20" s="40">
        <v>13002544</v>
      </c>
      <c r="E20" s="40">
        <v>1832320</v>
      </c>
      <c r="F20" s="40">
        <v>2623803</v>
      </c>
      <c r="G20" s="40">
        <v>2983579</v>
      </c>
      <c r="H20" s="40">
        <v>4506888</v>
      </c>
      <c r="I20" s="40">
        <v>4797870</v>
      </c>
      <c r="J20" s="40">
        <v>170464</v>
      </c>
      <c r="K20" s="40">
        <v>377933</v>
      </c>
      <c r="L20" s="40">
        <v>7243977</v>
      </c>
      <c r="M20" s="40">
        <v>1212679</v>
      </c>
      <c r="N20" s="40">
        <v>2062829</v>
      </c>
      <c r="O20" s="40">
        <v>4291470</v>
      </c>
      <c r="P20" s="40">
        <v>2797022</v>
      </c>
      <c r="Q20" s="6" t="s">
        <v>227</v>
      </c>
      <c r="R20" s="37"/>
    </row>
    <row r="21" spans="1:18" x14ac:dyDescent="0.2">
      <c r="A21" s="6" t="s">
        <v>149</v>
      </c>
      <c r="B21" s="40">
        <v>116597</v>
      </c>
      <c r="C21" s="40">
        <v>0</v>
      </c>
      <c r="D21" s="40">
        <v>0</v>
      </c>
      <c r="E21" s="40">
        <v>0</v>
      </c>
      <c r="F21" s="40">
        <v>86677</v>
      </c>
      <c r="G21" s="40">
        <v>0</v>
      </c>
      <c r="H21" s="40">
        <v>0</v>
      </c>
      <c r="I21" s="40">
        <v>0</v>
      </c>
      <c r="J21" s="40">
        <v>378947</v>
      </c>
      <c r="K21" s="40">
        <v>0</v>
      </c>
      <c r="L21" s="40">
        <v>0</v>
      </c>
      <c r="M21" s="40">
        <v>0</v>
      </c>
      <c r="N21" s="40">
        <v>0</v>
      </c>
      <c r="O21" s="40">
        <v>55453</v>
      </c>
      <c r="P21" s="40">
        <v>0</v>
      </c>
      <c r="Q21" s="6" t="s">
        <v>70</v>
      </c>
      <c r="R21" s="37"/>
    </row>
    <row r="22" spans="1:18" x14ac:dyDescent="0.2">
      <c r="A22" s="6" t="s">
        <v>300</v>
      </c>
      <c r="B22" s="40">
        <v>0</v>
      </c>
      <c r="C22" s="40">
        <v>1289950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6" t="s">
        <v>299</v>
      </c>
      <c r="R22" s="37"/>
    </row>
    <row r="23" spans="1:18" x14ac:dyDescent="0.2">
      <c r="A23" s="6" t="s">
        <v>176</v>
      </c>
      <c r="B23" s="40">
        <v>80249144</v>
      </c>
      <c r="C23" s="40">
        <v>127415881</v>
      </c>
      <c r="D23" s="40">
        <v>76841261</v>
      </c>
      <c r="E23" s="40">
        <v>24613421</v>
      </c>
      <c r="F23" s="40">
        <v>33421194</v>
      </c>
      <c r="G23" s="40">
        <v>51154017</v>
      </c>
      <c r="H23" s="40">
        <v>37914970</v>
      </c>
      <c r="I23" s="40">
        <v>26035528</v>
      </c>
      <c r="J23" s="40">
        <v>120981269</v>
      </c>
      <c r="K23" s="40">
        <v>32156727</v>
      </c>
      <c r="L23" s="40">
        <v>13875865</v>
      </c>
      <c r="M23" s="40">
        <v>41441032</v>
      </c>
      <c r="N23" s="40">
        <v>5902039</v>
      </c>
      <c r="O23" s="40">
        <v>7821476</v>
      </c>
      <c r="P23" s="40">
        <v>3692147</v>
      </c>
      <c r="Q23" s="6" t="s">
        <v>228</v>
      </c>
      <c r="R23" s="37"/>
    </row>
    <row r="24" spans="1:18" x14ac:dyDescent="0.2">
      <c r="A24" s="6" t="s">
        <v>177</v>
      </c>
      <c r="B24" s="40">
        <v>3959472</v>
      </c>
      <c r="C24" s="40">
        <v>2033764</v>
      </c>
      <c r="D24" s="40">
        <v>3991339</v>
      </c>
      <c r="E24" s="40">
        <v>1872583</v>
      </c>
      <c r="F24" s="40">
        <v>1321645</v>
      </c>
      <c r="G24" s="40">
        <v>2291901</v>
      </c>
      <c r="H24" s="40">
        <v>1987851</v>
      </c>
      <c r="I24" s="40">
        <v>1317279</v>
      </c>
      <c r="J24" s="40">
        <v>1654592</v>
      </c>
      <c r="K24" s="40">
        <v>1123296</v>
      </c>
      <c r="L24" s="40">
        <v>505393</v>
      </c>
      <c r="M24" s="40">
        <v>1879208</v>
      </c>
      <c r="N24" s="40">
        <v>281799</v>
      </c>
      <c r="O24" s="40">
        <v>62713</v>
      </c>
      <c r="P24" s="40">
        <v>113746</v>
      </c>
      <c r="Q24" s="6" t="s">
        <v>229</v>
      </c>
      <c r="R24" s="37"/>
    </row>
    <row r="25" spans="1:18" x14ac:dyDescent="0.2">
      <c r="A25" s="6" t="s">
        <v>120</v>
      </c>
      <c r="B25" s="40">
        <v>0</v>
      </c>
      <c r="C25" s="40">
        <v>129799</v>
      </c>
      <c r="D25" s="40">
        <v>79974</v>
      </c>
      <c r="E25" s="40">
        <v>51386</v>
      </c>
      <c r="F25" s="40">
        <v>74347</v>
      </c>
      <c r="G25" s="40">
        <v>51386</v>
      </c>
      <c r="H25" s="40">
        <v>882348</v>
      </c>
      <c r="I25" s="40">
        <v>0</v>
      </c>
      <c r="J25" s="40">
        <v>19964</v>
      </c>
      <c r="K25" s="40">
        <v>0</v>
      </c>
      <c r="L25" s="40">
        <v>192069</v>
      </c>
      <c r="M25" s="40">
        <v>123618</v>
      </c>
      <c r="N25" s="40">
        <v>0</v>
      </c>
      <c r="O25" s="40">
        <v>527767</v>
      </c>
      <c r="P25" s="40">
        <v>0</v>
      </c>
      <c r="Q25" s="6" t="s">
        <v>87</v>
      </c>
      <c r="R25" s="37"/>
    </row>
    <row r="26" spans="1:18" x14ac:dyDescent="0.2">
      <c r="A26" s="6" t="s">
        <v>121</v>
      </c>
      <c r="B26" s="40">
        <v>26770422</v>
      </c>
      <c r="C26" s="40">
        <v>10545004</v>
      </c>
      <c r="D26" s="40">
        <v>22078091</v>
      </c>
      <c r="E26" s="40">
        <v>3347577</v>
      </c>
      <c r="F26" s="40">
        <v>3425658</v>
      </c>
      <c r="G26" s="40">
        <v>7044627</v>
      </c>
      <c r="H26" s="40">
        <v>3245458</v>
      </c>
      <c r="I26" s="40">
        <v>2416633</v>
      </c>
      <c r="J26" s="40">
        <v>16603656</v>
      </c>
      <c r="K26" s="40">
        <v>5465109</v>
      </c>
      <c r="L26" s="40">
        <v>23819617</v>
      </c>
      <c r="M26" s="40">
        <v>4710920</v>
      </c>
      <c r="N26" s="40">
        <v>2657663</v>
      </c>
      <c r="O26" s="40">
        <v>3058990</v>
      </c>
      <c r="P26" s="40">
        <v>2335449</v>
      </c>
      <c r="Q26" s="6" t="s">
        <v>230</v>
      </c>
      <c r="R26" s="37"/>
    </row>
    <row r="27" spans="1:18" x14ac:dyDescent="0.2">
      <c r="A27" s="6" t="s">
        <v>163</v>
      </c>
      <c r="B27" s="40">
        <v>0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66836</v>
      </c>
      <c r="M27" s="40">
        <v>0</v>
      </c>
      <c r="N27" s="40">
        <v>0</v>
      </c>
      <c r="O27" s="40">
        <v>0</v>
      </c>
      <c r="P27" s="40">
        <v>0</v>
      </c>
      <c r="Q27" s="6" t="s">
        <v>113</v>
      </c>
      <c r="R27" s="37"/>
    </row>
    <row r="28" spans="1:18" x14ac:dyDescent="0.2">
      <c r="A28" s="6" t="s">
        <v>178</v>
      </c>
      <c r="B28" s="40">
        <v>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6219354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6" t="s">
        <v>231</v>
      </c>
      <c r="R28" s="37"/>
    </row>
    <row r="29" spans="1:18" x14ac:dyDescent="0.2">
      <c r="A29" s="6" t="s">
        <v>179</v>
      </c>
      <c r="B29" s="40">
        <v>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997227</v>
      </c>
      <c r="J29" s="40">
        <v>0</v>
      </c>
      <c r="K29" s="40">
        <v>0</v>
      </c>
      <c r="L29" s="40">
        <v>383293</v>
      </c>
      <c r="M29" s="40">
        <v>0</v>
      </c>
      <c r="N29" s="40">
        <v>0</v>
      </c>
      <c r="O29" s="40">
        <v>0</v>
      </c>
      <c r="P29" s="40">
        <v>0</v>
      </c>
      <c r="Q29" s="6" t="s">
        <v>232</v>
      </c>
      <c r="R29" s="37"/>
    </row>
    <row r="30" spans="1:18" x14ac:dyDescent="0.2">
      <c r="A30" s="6" t="s">
        <v>180</v>
      </c>
      <c r="B30" s="40">
        <v>0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6" t="s">
        <v>233</v>
      </c>
      <c r="R30" s="37"/>
    </row>
    <row r="31" spans="1:18" x14ac:dyDescent="0.2">
      <c r="A31" s="6" t="s">
        <v>181</v>
      </c>
      <c r="B31" s="40">
        <v>4335379</v>
      </c>
      <c r="C31" s="40">
        <v>2655480</v>
      </c>
      <c r="D31" s="40">
        <v>1068070</v>
      </c>
      <c r="E31" s="40">
        <v>1937247</v>
      </c>
      <c r="F31" s="40">
        <v>2553981</v>
      </c>
      <c r="G31" s="40">
        <v>9344913</v>
      </c>
      <c r="H31" s="40">
        <v>4255485</v>
      </c>
      <c r="I31" s="40">
        <v>1456485</v>
      </c>
      <c r="J31" s="40">
        <v>8176592</v>
      </c>
      <c r="K31" s="40">
        <v>516294</v>
      </c>
      <c r="L31" s="40">
        <v>1858514</v>
      </c>
      <c r="M31" s="40">
        <v>2773261</v>
      </c>
      <c r="N31" s="40">
        <v>2865282</v>
      </c>
      <c r="O31" s="40">
        <v>3534416</v>
      </c>
      <c r="P31" s="40">
        <v>1326664</v>
      </c>
      <c r="Q31" s="6" t="s">
        <v>234</v>
      </c>
      <c r="R31" s="37"/>
    </row>
    <row r="32" spans="1:18" x14ac:dyDescent="0.2">
      <c r="A32" s="6" t="s">
        <v>182</v>
      </c>
      <c r="B32" s="40">
        <v>0</v>
      </c>
      <c r="C32" s="40">
        <v>264447</v>
      </c>
      <c r="D32" s="40">
        <v>241124</v>
      </c>
      <c r="E32" s="40">
        <v>54988</v>
      </c>
      <c r="F32" s="40">
        <v>120122</v>
      </c>
      <c r="G32" s="40">
        <v>1825611</v>
      </c>
      <c r="H32" s="40">
        <v>6894</v>
      </c>
      <c r="I32" s="40">
        <v>68353</v>
      </c>
      <c r="J32" s="40">
        <v>5560546</v>
      </c>
      <c r="K32" s="40">
        <v>109467</v>
      </c>
      <c r="L32" s="40">
        <v>304601</v>
      </c>
      <c r="M32" s="40">
        <v>75662</v>
      </c>
      <c r="N32" s="40">
        <v>43023</v>
      </c>
      <c r="O32" s="40">
        <v>100564</v>
      </c>
      <c r="P32" s="40">
        <v>62495</v>
      </c>
      <c r="Q32" s="6" t="s">
        <v>235</v>
      </c>
      <c r="R32" s="37"/>
    </row>
    <row r="33" spans="1:18" x14ac:dyDescent="0.2">
      <c r="A33" s="6" t="s">
        <v>183</v>
      </c>
      <c r="B33" s="40">
        <v>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5250</v>
      </c>
      <c r="I33" s="40">
        <v>0</v>
      </c>
      <c r="J33" s="40">
        <v>0</v>
      </c>
      <c r="K33" s="40">
        <v>0</v>
      </c>
      <c r="L33" s="40">
        <v>0</v>
      </c>
      <c r="M33" s="40">
        <v>0</v>
      </c>
      <c r="N33" s="40">
        <v>0</v>
      </c>
      <c r="O33" s="40">
        <v>0</v>
      </c>
      <c r="P33" s="40">
        <v>0</v>
      </c>
      <c r="Q33" s="6" t="s">
        <v>236</v>
      </c>
      <c r="R33" s="37"/>
    </row>
    <row r="34" spans="1:18" x14ac:dyDescent="0.2">
      <c r="A34" s="6" t="s">
        <v>184</v>
      </c>
      <c r="B34" s="40">
        <v>0</v>
      </c>
      <c r="C34" s="40">
        <v>158453</v>
      </c>
      <c r="D34" s="40">
        <v>3542657</v>
      </c>
      <c r="E34" s="40">
        <v>1926781</v>
      </c>
      <c r="F34" s="40">
        <v>1108135</v>
      </c>
      <c r="G34" s="40">
        <v>3986903</v>
      </c>
      <c r="H34" s="40">
        <v>758278</v>
      </c>
      <c r="I34" s="40">
        <v>3319162</v>
      </c>
      <c r="J34" s="40">
        <v>4171325</v>
      </c>
      <c r="K34" s="40">
        <v>1148570</v>
      </c>
      <c r="L34" s="40">
        <v>2547447</v>
      </c>
      <c r="M34" s="40">
        <v>1662039</v>
      </c>
      <c r="N34" s="40">
        <v>1163650</v>
      </c>
      <c r="O34" s="40">
        <v>0</v>
      </c>
      <c r="P34" s="40">
        <v>1442330</v>
      </c>
      <c r="Q34" s="6" t="s">
        <v>237</v>
      </c>
      <c r="R34" s="37"/>
    </row>
    <row r="35" spans="1:18" x14ac:dyDescent="0.2">
      <c r="A35" s="6" t="s">
        <v>152</v>
      </c>
      <c r="B35" s="40">
        <v>0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0">
        <v>0</v>
      </c>
      <c r="I35" s="40">
        <v>0</v>
      </c>
      <c r="J35" s="40">
        <v>805556</v>
      </c>
      <c r="K35" s="40">
        <v>0</v>
      </c>
      <c r="L35" s="40">
        <v>0</v>
      </c>
      <c r="M35" s="40">
        <v>0</v>
      </c>
      <c r="N35" s="40">
        <v>0</v>
      </c>
      <c r="O35" s="40">
        <v>0</v>
      </c>
      <c r="P35" s="40">
        <v>0</v>
      </c>
      <c r="Q35" s="6" t="s">
        <v>106</v>
      </c>
      <c r="R35" s="37"/>
    </row>
    <row r="36" spans="1:18" x14ac:dyDescent="0.2">
      <c r="A36" s="6" t="s">
        <v>185</v>
      </c>
      <c r="B36" s="40">
        <v>1587341</v>
      </c>
      <c r="C36" s="40">
        <v>3294987</v>
      </c>
      <c r="D36" s="40">
        <v>4101304</v>
      </c>
      <c r="E36" s="40">
        <v>552525</v>
      </c>
      <c r="F36" s="40">
        <v>1086188</v>
      </c>
      <c r="G36" s="40">
        <v>2068504</v>
      </c>
      <c r="H36" s="40">
        <v>744576</v>
      </c>
      <c r="I36" s="40">
        <v>960057</v>
      </c>
      <c r="J36" s="40">
        <v>6474293</v>
      </c>
      <c r="K36" s="40">
        <v>391451</v>
      </c>
      <c r="L36" s="40">
        <v>1788588</v>
      </c>
      <c r="M36" s="40">
        <v>2032470</v>
      </c>
      <c r="N36" s="40">
        <v>559073</v>
      </c>
      <c r="O36" s="40">
        <v>548771</v>
      </c>
      <c r="P36" s="40">
        <v>2005735</v>
      </c>
      <c r="Q36" s="6" t="s">
        <v>238</v>
      </c>
      <c r="R36" s="37"/>
    </row>
    <row r="37" spans="1:18" x14ac:dyDescent="0.2">
      <c r="A37" s="6" t="s">
        <v>186</v>
      </c>
      <c r="B37" s="40">
        <v>116901758</v>
      </c>
      <c r="C37" s="40">
        <v>146497815</v>
      </c>
      <c r="D37" s="40">
        <v>111943820</v>
      </c>
      <c r="E37" s="40">
        <v>34356508</v>
      </c>
      <c r="F37" s="40">
        <v>43111270</v>
      </c>
      <c r="G37" s="40">
        <v>77767862</v>
      </c>
      <c r="H37" s="40">
        <v>49801110</v>
      </c>
      <c r="I37" s="40">
        <v>42790078</v>
      </c>
      <c r="J37" s="40">
        <v>164447793</v>
      </c>
      <c r="K37" s="40">
        <v>40910914</v>
      </c>
      <c r="L37" s="40">
        <v>45342223</v>
      </c>
      <c r="M37" s="40">
        <v>54698210</v>
      </c>
      <c r="N37" s="40">
        <v>13472529</v>
      </c>
      <c r="O37" s="40">
        <v>15654697</v>
      </c>
      <c r="P37" s="40">
        <v>10978566</v>
      </c>
      <c r="Q37" s="6" t="s">
        <v>239</v>
      </c>
      <c r="R37" s="37"/>
    </row>
    <row r="38" spans="1:18" x14ac:dyDescent="0.2">
      <c r="A38" s="6" t="s">
        <v>122</v>
      </c>
      <c r="B38" s="40">
        <v>69389629</v>
      </c>
      <c r="C38" s="40">
        <v>106822736</v>
      </c>
      <c r="D38" s="40">
        <v>59279522</v>
      </c>
      <c r="E38" s="40">
        <v>21712259</v>
      </c>
      <c r="F38" s="40">
        <v>22516708</v>
      </c>
      <c r="G38" s="40">
        <v>49119638</v>
      </c>
      <c r="H38" s="40">
        <v>23584309</v>
      </c>
      <c r="I38" s="40">
        <v>20619273</v>
      </c>
      <c r="J38" s="40">
        <v>84822466</v>
      </c>
      <c r="K38" s="40">
        <v>23271813</v>
      </c>
      <c r="L38" s="40">
        <v>27739072</v>
      </c>
      <c r="M38" s="40">
        <v>33069591</v>
      </c>
      <c r="N38" s="40">
        <v>12700240</v>
      </c>
      <c r="O38" s="40">
        <v>12594872</v>
      </c>
      <c r="P38" s="40">
        <v>6028330</v>
      </c>
      <c r="Q38" s="6" t="s">
        <v>240</v>
      </c>
      <c r="R38" s="37"/>
    </row>
    <row r="39" spans="1:18" x14ac:dyDescent="0.2">
      <c r="A39" s="6" t="s">
        <v>187</v>
      </c>
      <c r="B39" s="40">
        <v>69389629</v>
      </c>
      <c r="C39" s="40">
        <v>106822736</v>
      </c>
      <c r="D39" s="40">
        <v>59279522</v>
      </c>
      <c r="E39" s="40">
        <v>21712259</v>
      </c>
      <c r="F39" s="40">
        <v>22516708</v>
      </c>
      <c r="G39" s="40">
        <v>49119638</v>
      </c>
      <c r="H39" s="40">
        <v>23584309</v>
      </c>
      <c r="I39" s="40">
        <v>20619273</v>
      </c>
      <c r="J39" s="40">
        <v>84822466</v>
      </c>
      <c r="K39" s="40">
        <v>23271813</v>
      </c>
      <c r="L39" s="40">
        <v>27739072</v>
      </c>
      <c r="M39" s="40">
        <v>33069591</v>
      </c>
      <c r="N39" s="40">
        <v>12700240</v>
      </c>
      <c r="O39" s="40">
        <v>12594872</v>
      </c>
      <c r="P39" s="40">
        <v>6028330</v>
      </c>
      <c r="Q39" s="6" t="s">
        <v>241</v>
      </c>
      <c r="R39" s="37"/>
    </row>
    <row r="40" spans="1:18" x14ac:dyDescent="0.2">
      <c r="A40" s="6" t="s">
        <v>188</v>
      </c>
      <c r="B40" s="40">
        <v>0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1223774</v>
      </c>
      <c r="J40" s="40">
        <v>0</v>
      </c>
      <c r="K40" s="40">
        <v>0</v>
      </c>
      <c r="L40" s="40">
        <v>517435</v>
      </c>
      <c r="M40" s="40">
        <v>0</v>
      </c>
      <c r="N40" s="40">
        <v>594456</v>
      </c>
      <c r="O40" s="40">
        <v>0</v>
      </c>
      <c r="P40" s="40">
        <v>0</v>
      </c>
      <c r="Q40" s="6" t="s">
        <v>242</v>
      </c>
      <c r="R40" s="37"/>
    </row>
    <row r="41" spans="1:18" x14ac:dyDescent="0.2">
      <c r="A41" s="6" t="s">
        <v>123</v>
      </c>
      <c r="B41" s="40">
        <v>0</v>
      </c>
      <c r="C41" s="40">
        <v>0</v>
      </c>
      <c r="D41" s="40">
        <v>0</v>
      </c>
      <c r="E41" s="40">
        <v>549227</v>
      </c>
      <c r="F41" s="40">
        <v>188796</v>
      </c>
      <c r="G41" s="40">
        <v>1175523</v>
      </c>
      <c r="H41" s="40">
        <v>80007</v>
      </c>
      <c r="I41" s="40">
        <v>0</v>
      </c>
      <c r="J41" s="40">
        <v>1176867</v>
      </c>
      <c r="K41" s="40">
        <v>209714</v>
      </c>
      <c r="L41" s="40">
        <v>94224</v>
      </c>
      <c r="M41" s="40">
        <v>1441154</v>
      </c>
      <c r="N41" s="40">
        <v>0</v>
      </c>
      <c r="O41" s="40">
        <v>1798642</v>
      </c>
      <c r="P41" s="40">
        <v>119685</v>
      </c>
      <c r="Q41" s="6" t="s">
        <v>243</v>
      </c>
      <c r="R41" s="37"/>
    </row>
    <row r="42" spans="1:18" x14ac:dyDescent="0.2">
      <c r="A42" s="6" t="s">
        <v>189</v>
      </c>
      <c r="B42" s="40">
        <v>0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0">
        <v>3806722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6" t="s">
        <v>104</v>
      </c>
      <c r="R42" s="37"/>
    </row>
    <row r="43" spans="1:18" x14ac:dyDescent="0.2">
      <c r="A43" s="6" t="s">
        <v>190</v>
      </c>
      <c r="B43" s="40">
        <v>199889</v>
      </c>
      <c r="C43" s="40">
        <v>944700</v>
      </c>
      <c r="D43" s="40">
        <v>0</v>
      </c>
      <c r="E43" s="40">
        <v>134362</v>
      </c>
      <c r="F43" s="40">
        <v>0</v>
      </c>
      <c r="G43" s="40">
        <v>0</v>
      </c>
      <c r="H43" s="40">
        <v>0</v>
      </c>
      <c r="I43" s="40">
        <v>0</v>
      </c>
      <c r="J43" s="40">
        <v>2531448</v>
      </c>
      <c r="K43" s="40">
        <v>58843</v>
      </c>
      <c r="L43" s="40">
        <v>8750</v>
      </c>
      <c r="M43" s="40">
        <v>0</v>
      </c>
      <c r="N43" s="40">
        <v>0</v>
      </c>
      <c r="O43" s="40">
        <v>56600</v>
      </c>
      <c r="P43" s="40">
        <v>0</v>
      </c>
      <c r="Q43" s="6" t="s">
        <v>244</v>
      </c>
      <c r="R43" s="37"/>
    </row>
    <row r="44" spans="1:18" x14ac:dyDescent="0.2">
      <c r="A44" s="6" t="s">
        <v>191</v>
      </c>
      <c r="B44" s="40">
        <v>0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2486650</v>
      </c>
      <c r="K44" s="40">
        <v>0</v>
      </c>
      <c r="L44" s="40">
        <v>0</v>
      </c>
      <c r="M44" s="40">
        <v>0</v>
      </c>
      <c r="N44" s="40">
        <v>395000</v>
      </c>
      <c r="O44" s="40">
        <v>0</v>
      </c>
      <c r="P44" s="40">
        <v>914405</v>
      </c>
      <c r="Q44" s="6" t="s">
        <v>245</v>
      </c>
      <c r="R44" s="37"/>
    </row>
    <row r="45" spans="1:18" x14ac:dyDescent="0.2">
      <c r="A45" s="6" t="s">
        <v>153</v>
      </c>
      <c r="B45" s="40">
        <v>0</v>
      </c>
      <c r="C45" s="40">
        <v>0</v>
      </c>
      <c r="D45" s="40">
        <v>0</v>
      </c>
      <c r="E45" s="40">
        <v>0</v>
      </c>
      <c r="F45" s="40">
        <v>68725</v>
      </c>
      <c r="G45" s="40">
        <v>0</v>
      </c>
      <c r="H45" s="40">
        <v>0</v>
      </c>
      <c r="I45" s="40">
        <v>0</v>
      </c>
      <c r="J45" s="40">
        <v>311501</v>
      </c>
      <c r="K45" s="40">
        <v>0</v>
      </c>
      <c r="L45" s="40">
        <v>0</v>
      </c>
      <c r="M45" s="40">
        <v>0</v>
      </c>
      <c r="N45" s="40">
        <v>0</v>
      </c>
      <c r="O45" s="40">
        <v>57199</v>
      </c>
      <c r="P45" s="40">
        <v>0</v>
      </c>
      <c r="Q45" s="6" t="s">
        <v>97</v>
      </c>
      <c r="R45" s="37"/>
    </row>
    <row r="46" spans="1:18" x14ac:dyDescent="0.2">
      <c r="A46" s="32" t="s">
        <v>281</v>
      </c>
      <c r="B46" s="40">
        <v>0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32" t="s">
        <v>280</v>
      </c>
      <c r="R46" s="37"/>
    </row>
    <row r="47" spans="1:18" x14ac:dyDescent="0.2">
      <c r="A47" s="6" t="s">
        <v>193</v>
      </c>
      <c r="B47" s="40">
        <v>1004951</v>
      </c>
      <c r="C47" s="40">
        <v>546061</v>
      </c>
      <c r="D47" s="40">
        <v>1449009</v>
      </c>
      <c r="E47" s="40">
        <v>0</v>
      </c>
      <c r="F47" s="40">
        <v>517325</v>
      </c>
      <c r="G47" s="40">
        <v>0</v>
      </c>
      <c r="H47" s="40">
        <v>410073</v>
      </c>
      <c r="I47" s="40">
        <v>264276</v>
      </c>
      <c r="J47" s="40">
        <v>2264069</v>
      </c>
      <c r="K47" s="40">
        <v>572559</v>
      </c>
      <c r="L47" s="40">
        <v>5783</v>
      </c>
      <c r="M47" s="40">
        <v>308887</v>
      </c>
      <c r="N47" s="40">
        <v>113169</v>
      </c>
      <c r="O47" s="40">
        <v>50926</v>
      </c>
      <c r="P47" s="40">
        <v>283151</v>
      </c>
      <c r="Q47" s="6" t="s">
        <v>246</v>
      </c>
      <c r="R47" s="37"/>
    </row>
    <row r="48" spans="1:18" x14ac:dyDescent="0.2">
      <c r="A48" s="6" t="s">
        <v>161</v>
      </c>
      <c r="B48" s="40">
        <v>0</v>
      </c>
      <c r="C48" s="40">
        <v>0</v>
      </c>
      <c r="D48" s="40">
        <v>0</v>
      </c>
      <c r="E48" s="40">
        <v>0</v>
      </c>
      <c r="F48" s="40">
        <v>64528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40">
        <v>0</v>
      </c>
      <c r="O48" s="40">
        <v>0</v>
      </c>
      <c r="P48" s="40">
        <v>0</v>
      </c>
      <c r="Q48" s="6" t="s">
        <v>98</v>
      </c>
      <c r="R48" s="37"/>
    </row>
    <row r="49" spans="1:18" x14ac:dyDescent="0.2">
      <c r="A49" s="6" t="s">
        <v>194</v>
      </c>
      <c r="B49" s="40">
        <v>27751</v>
      </c>
      <c r="C49" s="40">
        <v>258982</v>
      </c>
      <c r="D49" s="40">
        <v>1282735</v>
      </c>
      <c r="E49" s="40">
        <v>65176</v>
      </c>
      <c r="F49" s="40">
        <v>210000</v>
      </c>
      <c r="G49" s="40">
        <v>520957</v>
      </c>
      <c r="H49" s="40">
        <v>310589</v>
      </c>
      <c r="I49" s="40">
        <v>30376</v>
      </c>
      <c r="J49" s="40">
        <v>4350855</v>
      </c>
      <c r="K49" s="40">
        <v>39204</v>
      </c>
      <c r="L49" s="40">
        <v>43948</v>
      </c>
      <c r="M49" s="40">
        <v>152459</v>
      </c>
      <c r="N49" s="40">
        <v>0</v>
      </c>
      <c r="O49" s="40">
        <v>0</v>
      </c>
      <c r="P49" s="40">
        <v>173765</v>
      </c>
      <c r="Q49" s="6" t="s">
        <v>247</v>
      </c>
      <c r="R49" s="37"/>
    </row>
    <row r="50" spans="1:18" x14ac:dyDescent="0.2">
      <c r="A50" s="6" t="s">
        <v>195</v>
      </c>
      <c r="B50" s="40">
        <v>1326191</v>
      </c>
      <c r="C50" s="40">
        <v>342043</v>
      </c>
      <c r="D50" s="40">
        <v>679884</v>
      </c>
      <c r="E50" s="40">
        <v>975841</v>
      </c>
      <c r="F50" s="40">
        <v>0</v>
      </c>
      <c r="G50" s="40">
        <v>975841</v>
      </c>
      <c r="H50" s="40">
        <v>1038120</v>
      </c>
      <c r="I50" s="40">
        <v>501789</v>
      </c>
      <c r="J50" s="40">
        <v>1911137</v>
      </c>
      <c r="K50" s="40">
        <v>0</v>
      </c>
      <c r="L50" s="40">
        <v>9120</v>
      </c>
      <c r="M50" s="40">
        <v>0</v>
      </c>
      <c r="N50" s="40">
        <v>0</v>
      </c>
      <c r="O50" s="40">
        <v>0</v>
      </c>
      <c r="P50" s="40">
        <v>0</v>
      </c>
      <c r="Q50" s="6" t="s">
        <v>248</v>
      </c>
      <c r="R50" s="37"/>
    </row>
    <row r="51" spans="1:18" x14ac:dyDescent="0.2">
      <c r="A51" s="6" t="s">
        <v>196</v>
      </c>
      <c r="B51" s="40">
        <v>3004753</v>
      </c>
      <c r="C51" s="40">
        <v>1690429</v>
      </c>
      <c r="D51" s="40">
        <v>1592692</v>
      </c>
      <c r="E51" s="40">
        <v>162944</v>
      </c>
      <c r="F51" s="40">
        <v>959040</v>
      </c>
      <c r="G51" s="40">
        <v>1713236</v>
      </c>
      <c r="H51" s="40">
        <v>422656</v>
      </c>
      <c r="I51" s="40">
        <v>1788907</v>
      </c>
      <c r="J51" s="40">
        <v>830760</v>
      </c>
      <c r="K51" s="40">
        <v>488676</v>
      </c>
      <c r="L51" s="40">
        <v>436043</v>
      </c>
      <c r="M51" s="40">
        <v>645179</v>
      </c>
      <c r="N51" s="40">
        <v>411427</v>
      </c>
      <c r="O51" s="40">
        <v>183983</v>
      </c>
      <c r="P51" s="40">
        <v>2631173</v>
      </c>
      <c r="Q51" s="6" t="s">
        <v>249</v>
      </c>
      <c r="R51" s="37"/>
    </row>
    <row r="52" spans="1:18" x14ac:dyDescent="0.2">
      <c r="A52" s="6" t="s">
        <v>154</v>
      </c>
      <c r="B52" s="40">
        <v>0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  <c r="J52" s="40">
        <v>218149</v>
      </c>
      <c r="K52" s="40">
        <v>0</v>
      </c>
      <c r="L52" s="40">
        <v>0</v>
      </c>
      <c r="M52" s="40">
        <v>0</v>
      </c>
      <c r="N52" s="40">
        <v>0</v>
      </c>
      <c r="O52" s="40">
        <v>0</v>
      </c>
      <c r="P52" s="40">
        <v>0</v>
      </c>
      <c r="Q52" s="6" t="s">
        <v>107</v>
      </c>
      <c r="R52" s="37"/>
    </row>
    <row r="53" spans="1:18" x14ac:dyDescent="0.2">
      <c r="A53" s="32" t="s">
        <v>282</v>
      </c>
      <c r="B53" s="40">
        <v>65971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6" t="s">
        <v>71</v>
      </c>
      <c r="R53" s="37"/>
    </row>
    <row r="54" spans="1:18" x14ac:dyDescent="0.2">
      <c r="A54" s="6" t="s">
        <v>197</v>
      </c>
      <c r="B54" s="40">
        <v>75019135</v>
      </c>
      <c r="C54" s="40">
        <v>110604951</v>
      </c>
      <c r="D54" s="40">
        <v>64283842</v>
      </c>
      <c r="E54" s="40">
        <v>23599809</v>
      </c>
      <c r="F54" s="40">
        <v>24525122</v>
      </c>
      <c r="G54" s="40">
        <v>53505195</v>
      </c>
      <c r="H54" s="40">
        <v>25845754</v>
      </c>
      <c r="I54" s="40">
        <v>28235117</v>
      </c>
      <c r="J54" s="40">
        <v>100903902</v>
      </c>
      <c r="K54" s="40">
        <v>24640809</v>
      </c>
      <c r="L54" s="40">
        <v>28854375</v>
      </c>
      <c r="M54" s="40">
        <v>35617270</v>
      </c>
      <c r="N54" s="40">
        <v>14214292</v>
      </c>
      <c r="O54" s="40">
        <v>14742222</v>
      </c>
      <c r="P54" s="40">
        <v>10150509</v>
      </c>
      <c r="Q54" s="6" t="s">
        <v>250</v>
      </c>
      <c r="R54" s="37"/>
    </row>
    <row r="55" spans="1:18" x14ac:dyDescent="0.2">
      <c r="A55" s="6" t="s">
        <v>198</v>
      </c>
      <c r="B55" s="40">
        <v>22050000</v>
      </c>
      <c r="C55" s="40">
        <v>16000000</v>
      </c>
      <c r="D55" s="40">
        <v>30000000</v>
      </c>
      <c r="E55" s="40">
        <v>8000000</v>
      </c>
      <c r="F55" s="40">
        <v>15752753</v>
      </c>
      <c r="G55" s="40">
        <v>16000000</v>
      </c>
      <c r="H55" s="40">
        <v>16000000</v>
      </c>
      <c r="I55" s="40">
        <v>9100000</v>
      </c>
      <c r="J55" s="40">
        <v>26000000</v>
      </c>
      <c r="K55" s="40">
        <v>8800000</v>
      </c>
      <c r="L55" s="40">
        <v>18150000</v>
      </c>
      <c r="M55" s="40">
        <v>12779008</v>
      </c>
      <c r="N55" s="40">
        <v>10500000</v>
      </c>
      <c r="O55" s="40">
        <v>10000000</v>
      </c>
      <c r="P55" s="40">
        <v>9215909</v>
      </c>
      <c r="Q55" s="6" t="s">
        <v>251</v>
      </c>
      <c r="R55" s="37"/>
    </row>
    <row r="56" spans="1:18" x14ac:dyDescent="0.2">
      <c r="A56" s="6" t="s">
        <v>199</v>
      </c>
      <c r="B56" s="40">
        <v>0</v>
      </c>
      <c r="C56" s="40">
        <v>0</v>
      </c>
      <c r="D56" s="40">
        <v>0</v>
      </c>
      <c r="E56" s="40">
        <v>0</v>
      </c>
      <c r="F56" s="40">
        <v>0</v>
      </c>
      <c r="G56" s="40">
        <v>0</v>
      </c>
      <c r="H56" s="40">
        <v>41507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6" t="s">
        <v>252</v>
      </c>
      <c r="R56" s="37"/>
    </row>
    <row r="57" spans="1:18" x14ac:dyDescent="0.2">
      <c r="A57" s="6" t="s">
        <v>200</v>
      </c>
      <c r="B57" s="40">
        <v>0</v>
      </c>
      <c r="C57" s="40">
        <v>0</v>
      </c>
      <c r="D57" s="40">
        <v>0</v>
      </c>
      <c r="E57" s="40">
        <v>0</v>
      </c>
      <c r="F57" s="40"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40">
        <v>2319280</v>
      </c>
      <c r="O57" s="40">
        <v>0</v>
      </c>
      <c r="P57" s="40">
        <v>3330636</v>
      </c>
      <c r="Q57" s="6" t="s">
        <v>253</v>
      </c>
      <c r="R57" s="37"/>
    </row>
    <row r="58" spans="1:18" x14ac:dyDescent="0.2">
      <c r="A58" s="6" t="s">
        <v>201</v>
      </c>
      <c r="B58" s="40">
        <v>0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12000</v>
      </c>
      <c r="J58" s="40">
        <v>0</v>
      </c>
      <c r="K58" s="40">
        <v>0</v>
      </c>
      <c r="L58" s="40">
        <v>0</v>
      </c>
      <c r="M58" s="40">
        <v>0</v>
      </c>
      <c r="N58" s="40">
        <v>0</v>
      </c>
      <c r="O58" s="40">
        <v>0</v>
      </c>
      <c r="P58" s="40">
        <v>0</v>
      </c>
      <c r="Q58" s="6" t="s">
        <v>254</v>
      </c>
      <c r="R58" s="37"/>
    </row>
    <row r="59" spans="1:18" x14ac:dyDescent="0.2">
      <c r="A59" s="6" t="s">
        <v>202</v>
      </c>
      <c r="B59" s="40">
        <v>5512500</v>
      </c>
      <c r="C59" s="40">
        <v>3404416</v>
      </c>
      <c r="D59" s="40">
        <v>7500000</v>
      </c>
      <c r="E59" s="40">
        <v>1494212</v>
      </c>
      <c r="F59" s="40">
        <v>2032165</v>
      </c>
      <c r="G59" s="40">
        <v>2110985</v>
      </c>
      <c r="H59" s="40">
        <v>2404837</v>
      </c>
      <c r="I59" s="40">
        <v>2275000</v>
      </c>
      <c r="J59" s="40">
        <v>6500000</v>
      </c>
      <c r="K59" s="40">
        <v>2205342</v>
      </c>
      <c r="L59" s="40">
        <v>2801116</v>
      </c>
      <c r="M59" s="40">
        <v>2784354</v>
      </c>
      <c r="N59" s="40">
        <v>467741</v>
      </c>
      <c r="O59" s="40">
        <v>315702</v>
      </c>
      <c r="P59" s="40">
        <v>1086848</v>
      </c>
      <c r="Q59" s="6" t="s">
        <v>255</v>
      </c>
      <c r="R59" s="37"/>
    </row>
    <row r="60" spans="1:18" x14ac:dyDescent="0.2">
      <c r="A60" s="6" t="s">
        <v>203</v>
      </c>
      <c r="B60" s="40">
        <v>2000000</v>
      </c>
      <c r="C60" s="40">
        <v>672075</v>
      </c>
      <c r="D60" s="40">
        <v>0</v>
      </c>
      <c r="E60" s="40">
        <v>174717</v>
      </c>
      <c r="F60" s="40">
        <v>15948</v>
      </c>
      <c r="G60" s="40">
        <v>0</v>
      </c>
      <c r="H60" s="40">
        <v>0</v>
      </c>
      <c r="I60" s="40">
        <v>0</v>
      </c>
      <c r="J60" s="40">
        <v>0</v>
      </c>
      <c r="K60" s="40">
        <v>186446</v>
      </c>
      <c r="L60" s="40">
        <v>0</v>
      </c>
      <c r="M60" s="40">
        <v>0</v>
      </c>
      <c r="N60" s="40">
        <v>0</v>
      </c>
      <c r="O60" s="40">
        <v>0</v>
      </c>
      <c r="P60" s="40">
        <v>194619</v>
      </c>
      <c r="Q60" s="6" t="s">
        <v>256</v>
      </c>
      <c r="R60" s="37"/>
    </row>
    <row r="61" spans="1:18" x14ac:dyDescent="0.2">
      <c r="A61" s="6" t="s">
        <v>204</v>
      </c>
      <c r="B61" s="40">
        <v>0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6" t="s">
        <v>257</v>
      </c>
      <c r="R61" s="37"/>
    </row>
    <row r="62" spans="1:18" x14ac:dyDescent="0.2">
      <c r="A62" s="6" t="s">
        <v>205</v>
      </c>
      <c r="B62" s="40">
        <v>0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0">
        <v>2225</v>
      </c>
      <c r="M62" s="40">
        <v>0</v>
      </c>
      <c r="N62" s="40">
        <v>0</v>
      </c>
      <c r="O62" s="40">
        <v>0</v>
      </c>
      <c r="P62" s="40">
        <v>0</v>
      </c>
      <c r="Q62" s="6" t="s">
        <v>258</v>
      </c>
      <c r="R62" s="37"/>
    </row>
    <row r="63" spans="1:18" x14ac:dyDescent="0.2">
      <c r="A63" s="6" t="s">
        <v>206</v>
      </c>
      <c r="B63" s="40">
        <v>0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40">
        <v>0</v>
      </c>
      <c r="O63" s="40">
        <v>0</v>
      </c>
      <c r="P63" s="40">
        <v>0</v>
      </c>
      <c r="Q63" s="6" t="s">
        <v>259</v>
      </c>
      <c r="R63" s="37"/>
    </row>
    <row r="64" spans="1:18" x14ac:dyDescent="0.2">
      <c r="A64" s="6" t="s">
        <v>164</v>
      </c>
      <c r="B64" s="40">
        <v>0</v>
      </c>
      <c r="C64" s="40">
        <v>0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40">
        <v>351302</v>
      </c>
      <c r="M64" s="40">
        <v>0</v>
      </c>
      <c r="N64" s="40">
        <v>0</v>
      </c>
      <c r="O64" s="40">
        <v>0</v>
      </c>
      <c r="P64" s="40">
        <v>0</v>
      </c>
      <c r="Q64" s="6" t="s">
        <v>114</v>
      </c>
      <c r="R64" s="37"/>
    </row>
    <row r="65" spans="1:19" x14ac:dyDescent="0.2">
      <c r="A65" s="6" t="s">
        <v>165</v>
      </c>
      <c r="B65" s="40">
        <v>0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40">
        <v>-2452880</v>
      </c>
      <c r="M65" s="40">
        <v>0</v>
      </c>
      <c r="N65" s="40">
        <v>0</v>
      </c>
      <c r="O65" s="40">
        <v>0</v>
      </c>
      <c r="P65" s="40">
        <v>0</v>
      </c>
      <c r="Q65" s="6" t="s">
        <v>115</v>
      </c>
      <c r="R65" s="37"/>
    </row>
    <row r="66" spans="1:19" x14ac:dyDescent="0.2">
      <c r="A66" s="6" t="s">
        <v>207</v>
      </c>
      <c r="B66" s="40">
        <v>1120476</v>
      </c>
      <c r="C66" s="40">
        <v>2259984</v>
      </c>
      <c r="D66" s="40">
        <v>-3083492</v>
      </c>
      <c r="E66" s="40">
        <v>751159</v>
      </c>
      <c r="F66" s="40">
        <v>8635</v>
      </c>
      <c r="G66" s="40">
        <v>466516</v>
      </c>
      <c r="H66" s="40">
        <v>2878180</v>
      </c>
      <c r="I66" s="40">
        <v>-9705</v>
      </c>
      <c r="J66" s="40">
        <v>-192530</v>
      </c>
      <c r="K66" s="40">
        <v>2426904</v>
      </c>
      <c r="L66" s="40">
        <v>0</v>
      </c>
      <c r="M66" s="40">
        <v>0</v>
      </c>
      <c r="N66" s="40">
        <v>0</v>
      </c>
      <c r="O66" s="40">
        <v>0</v>
      </c>
      <c r="P66" s="40">
        <v>-410250</v>
      </c>
      <c r="Q66" s="6" t="s">
        <v>260</v>
      </c>
      <c r="R66" s="37"/>
      <c r="S66" s="28"/>
    </row>
    <row r="67" spans="1:19" x14ac:dyDescent="0.2">
      <c r="A67" s="6" t="s">
        <v>208</v>
      </c>
      <c r="B67" s="40">
        <v>0</v>
      </c>
      <c r="C67" s="40">
        <v>-94415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6" t="s">
        <v>261</v>
      </c>
      <c r="R67" s="37"/>
    </row>
    <row r="68" spans="1:19" x14ac:dyDescent="0.2">
      <c r="A68" s="6" t="s">
        <v>209</v>
      </c>
      <c r="B68" s="40">
        <v>11199647</v>
      </c>
      <c r="C68" s="40">
        <v>13650804</v>
      </c>
      <c r="D68" s="40">
        <v>13243470</v>
      </c>
      <c r="E68" s="40">
        <v>336611</v>
      </c>
      <c r="F68" s="40">
        <v>776647</v>
      </c>
      <c r="G68" s="40">
        <v>2891917</v>
      </c>
      <c r="H68" s="40">
        <v>2630832</v>
      </c>
      <c r="I68" s="40">
        <v>-2283733</v>
      </c>
      <c r="J68" s="40">
        <v>31236421</v>
      </c>
      <c r="K68" s="40">
        <v>2651413</v>
      </c>
      <c r="L68" s="40">
        <v>-3228396</v>
      </c>
      <c r="M68" s="40">
        <v>3517578</v>
      </c>
      <c r="N68" s="40">
        <v>-9390224</v>
      </c>
      <c r="O68" s="40">
        <v>-9403227</v>
      </c>
      <c r="P68" s="40">
        <v>-6928433</v>
      </c>
      <c r="Q68" s="6" t="s">
        <v>262</v>
      </c>
      <c r="R68" s="37"/>
    </row>
    <row r="69" spans="1:19" x14ac:dyDescent="0.2">
      <c r="A69" s="6" t="s">
        <v>210</v>
      </c>
      <c r="B69" s="40">
        <v>0</v>
      </c>
      <c r="C69" s="40">
        <v>0</v>
      </c>
      <c r="D69" s="40">
        <v>0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40">
        <v>0</v>
      </c>
      <c r="Q69" s="6" t="s">
        <v>263</v>
      </c>
      <c r="R69" s="37"/>
    </row>
    <row r="70" spans="1:19" x14ac:dyDescent="0.2">
      <c r="A70" s="6" t="s">
        <v>211</v>
      </c>
      <c r="B70" s="40">
        <v>41882623</v>
      </c>
      <c r="C70" s="40">
        <v>35892864</v>
      </c>
      <c r="D70" s="40">
        <v>47659978</v>
      </c>
      <c r="E70" s="40">
        <v>10756699</v>
      </c>
      <c r="F70" s="40">
        <v>18586148</v>
      </c>
      <c r="G70" s="40">
        <v>21469418</v>
      </c>
      <c r="H70" s="40">
        <v>23955356</v>
      </c>
      <c r="I70" s="40">
        <v>9069562</v>
      </c>
      <c r="J70" s="40">
        <v>63543891</v>
      </c>
      <c r="K70" s="40">
        <v>16270105</v>
      </c>
      <c r="L70" s="40">
        <v>15623367</v>
      </c>
      <c r="M70" s="40">
        <v>19080940</v>
      </c>
      <c r="N70" s="40">
        <v>-741763</v>
      </c>
      <c r="O70" s="40">
        <v>912475</v>
      </c>
      <c r="P70" s="40">
        <v>-171943</v>
      </c>
      <c r="Q70" s="6" t="s">
        <v>264</v>
      </c>
      <c r="R70" s="37"/>
    </row>
    <row r="71" spans="1:19" x14ac:dyDescent="0.2">
      <c r="A71" s="6" t="s">
        <v>167</v>
      </c>
      <c r="B71" s="40">
        <v>0</v>
      </c>
      <c r="C71" s="40">
        <v>0</v>
      </c>
      <c r="D71" s="40">
        <v>0</v>
      </c>
      <c r="E71" s="40">
        <v>0</v>
      </c>
      <c r="F71" s="40">
        <v>0</v>
      </c>
      <c r="G71" s="40">
        <v>2793249</v>
      </c>
      <c r="H71" s="40">
        <v>0</v>
      </c>
      <c r="I71" s="40">
        <v>5485399</v>
      </c>
      <c r="J71" s="40">
        <v>0</v>
      </c>
      <c r="K71" s="40">
        <v>0</v>
      </c>
      <c r="L71" s="40">
        <v>864481</v>
      </c>
      <c r="M71" s="40">
        <v>0</v>
      </c>
      <c r="N71" s="40">
        <v>0</v>
      </c>
      <c r="O71" s="40">
        <v>0</v>
      </c>
      <c r="P71" s="40">
        <v>0</v>
      </c>
      <c r="Q71" s="6" t="s">
        <v>117</v>
      </c>
      <c r="R71" s="37"/>
    </row>
    <row r="72" spans="1:19" x14ac:dyDescent="0.2">
      <c r="A72" s="6" t="s">
        <v>212</v>
      </c>
      <c r="B72" s="40">
        <v>41882623</v>
      </c>
      <c r="C72" s="40">
        <v>35892864</v>
      </c>
      <c r="D72" s="40">
        <v>47659978</v>
      </c>
      <c r="E72" s="40">
        <v>10756699</v>
      </c>
      <c r="F72" s="40">
        <v>18586148</v>
      </c>
      <c r="G72" s="40">
        <v>24262667</v>
      </c>
      <c r="H72" s="40">
        <v>23955356</v>
      </c>
      <c r="I72" s="40">
        <v>14554961</v>
      </c>
      <c r="J72" s="40">
        <v>63543891</v>
      </c>
      <c r="K72" s="40">
        <v>16270105</v>
      </c>
      <c r="L72" s="40">
        <v>16487848</v>
      </c>
      <c r="M72" s="40">
        <v>19080940</v>
      </c>
      <c r="N72" s="40">
        <v>-741763</v>
      </c>
      <c r="O72" s="40">
        <v>912475</v>
      </c>
      <c r="P72" s="40">
        <v>-171943</v>
      </c>
      <c r="Q72" s="6" t="s">
        <v>265</v>
      </c>
      <c r="R72" s="37"/>
    </row>
    <row r="73" spans="1:19" x14ac:dyDescent="0.2">
      <c r="A73" s="6" t="s">
        <v>155</v>
      </c>
      <c r="B73" s="40">
        <v>0</v>
      </c>
      <c r="C73" s="40">
        <v>0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1000000</v>
      </c>
      <c r="Q73" s="6" t="s">
        <v>108</v>
      </c>
      <c r="R73" s="37"/>
    </row>
    <row r="74" spans="1:19" x14ac:dyDescent="0.2">
      <c r="A74" s="6" t="s">
        <v>213</v>
      </c>
      <c r="B74" s="40">
        <v>116901758</v>
      </c>
      <c r="C74" s="40">
        <v>146497815</v>
      </c>
      <c r="D74" s="40">
        <v>111943820</v>
      </c>
      <c r="E74" s="40">
        <v>34356508</v>
      </c>
      <c r="F74" s="40">
        <v>43111270</v>
      </c>
      <c r="G74" s="40">
        <v>77767862</v>
      </c>
      <c r="H74" s="40">
        <v>49801110</v>
      </c>
      <c r="I74" s="40">
        <v>42790078</v>
      </c>
      <c r="J74" s="40">
        <v>164447793</v>
      </c>
      <c r="K74" s="40">
        <v>40910914</v>
      </c>
      <c r="L74" s="40">
        <v>45342223</v>
      </c>
      <c r="M74" s="40">
        <v>54698210</v>
      </c>
      <c r="N74" s="40">
        <v>13472529</v>
      </c>
      <c r="O74" s="40">
        <v>15654697</v>
      </c>
      <c r="P74" s="40">
        <v>10978566</v>
      </c>
      <c r="Q74" s="6" t="s">
        <v>266</v>
      </c>
      <c r="R74" s="37"/>
    </row>
    <row r="75" spans="1:19" x14ac:dyDescent="0.2">
      <c r="A75" s="30" t="s">
        <v>192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30" t="s">
        <v>192</v>
      </c>
      <c r="R75" s="37"/>
    </row>
    <row r="76" spans="1:19" x14ac:dyDescent="0.2">
      <c r="A76" s="31" t="s">
        <v>30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31" t="s">
        <v>31</v>
      </c>
      <c r="R76" s="37"/>
    </row>
    <row r="77" spans="1:19" x14ac:dyDescent="0.2">
      <c r="A77" s="6" t="s">
        <v>124</v>
      </c>
      <c r="B77" s="40">
        <v>62725044</v>
      </c>
      <c r="C77" s="40">
        <v>30555586</v>
      </c>
      <c r="D77" s="40">
        <v>89895485</v>
      </c>
      <c r="E77" s="40">
        <v>31001035</v>
      </c>
      <c r="F77" s="40">
        <v>33848066</v>
      </c>
      <c r="G77" s="40">
        <v>43982325</v>
      </c>
      <c r="H77" s="40">
        <v>34646558</v>
      </c>
      <c r="I77" s="40">
        <v>38651728</v>
      </c>
      <c r="J77" s="40">
        <v>143625744</v>
      </c>
      <c r="K77" s="40">
        <v>31021106</v>
      </c>
      <c r="L77" s="40">
        <v>14577805</v>
      </c>
      <c r="M77" s="40">
        <v>55943363</v>
      </c>
      <c r="N77" s="40">
        <v>18779042</v>
      </c>
      <c r="O77" s="40">
        <v>23207755</v>
      </c>
      <c r="P77" s="40">
        <v>2191946</v>
      </c>
      <c r="Q77" s="6" t="s">
        <v>72</v>
      </c>
      <c r="R77" s="37"/>
    </row>
    <row r="78" spans="1:19" x14ac:dyDescent="0.2">
      <c r="A78" s="6" t="s">
        <v>125</v>
      </c>
      <c r="B78" s="40">
        <v>51364238</v>
      </c>
      <c r="C78" s="40">
        <v>22137140</v>
      </c>
      <c r="D78" s="40">
        <v>69192974</v>
      </c>
      <c r="E78" s="40">
        <v>28934678</v>
      </c>
      <c r="F78" s="40">
        <v>26334712</v>
      </c>
      <c r="G78" s="40">
        <v>40597061</v>
      </c>
      <c r="H78" s="40">
        <v>28874258</v>
      </c>
      <c r="I78" s="40">
        <v>38076160</v>
      </c>
      <c r="J78" s="40">
        <v>113285517</v>
      </c>
      <c r="K78" s="40">
        <v>26010863</v>
      </c>
      <c r="L78" s="40">
        <v>12606050</v>
      </c>
      <c r="M78" s="40">
        <v>48091643</v>
      </c>
      <c r="N78" s="40">
        <v>16797846</v>
      </c>
      <c r="O78" s="40">
        <v>23951317</v>
      </c>
      <c r="P78" s="40">
        <v>149684</v>
      </c>
      <c r="Q78" s="6" t="s">
        <v>73</v>
      </c>
      <c r="R78" s="37"/>
    </row>
    <row r="79" spans="1:19" x14ac:dyDescent="0.2">
      <c r="A79" s="6" t="s">
        <v>126</v>
      </c>
      <c r="B79" s="40">
        <v>11360806</v>
      </c>
      <c r="C79" s="40">
        <v>8418446</v>
      </c>
      <c r="D79" s="40">
        <v>20702511</v>
      </c>
      <c r="E79" s="40">
        <v>2066357</v>
      </c>
      <c r="F79" s="40">
        <v>7513354</v>
      </c>
      <c r="G79" s="40">
        <v>3385264</v>
      </c>
      <c r="H79" s="40">
        <v>5772300</v>
      </c>
      <c r="I79" s="40">
        <v>575568</v>
      </c>
      <c r="J79" s="40">
        <v>30340227</v>
      </c>
      <c r="K79" s="40">
        <v>5010243</v>
      </c>
      <c r="L79" s="40">
        <v>1971755</v>
      </c>
      <c r="M79" s="40">
        <v>7851720</v>
      </c>
      <c r="N79" s="40">
        <v>1981196</v>
      </c>
      <c r="O79" s="40">
        <v>-743562</v>
      </c>
      <c r="P79" s="40">
        <v>2042262</v>
      </c>
      <c r="Q79" s="6" t="s">
        <v>74</v>
      </c>
      <c r="R79" s="37"/>
    </row>
    <row r="80" spans="1:19" x14ac:dyDescent="0.2">
      <c r="A80" s="6" t="s">
        <v>156</v>
      </c>
      <c r="B80" s="40">
        <v>28250647</v>
      </c>
      <c r="C80" s="40">
        <v>7500538</v>
      </c>
      <c r="D80" s="40">
        <v>38705467</v>
      </c>
      <c r="E80" s="40">
        <v>10249730</v>
      </c>
      <c r="F80" s="40">
        <v>9411188</v>
      </c>
      <c r="G80" s="40">
        <v>10064206</v>
      </c>
      <c r="H80" s="40">
        <v>11296531</v>
      </c>
      <c r="I80" s="40">
        <v>3192843</v>
      </c>
      <c r="J80" s="40">
        <v>70859035</v>
      </c>
      <c r="K80" s="40">
        <v>7781353</v>
      </c>
      <c r="L80" s="40">
        <v>6593407</v>
      </c>
      <c r="M80" s="40">
        <v>11614944</v>
      </c>
      <c r="N80" s="40">
        <v>6334946</v>
      </c>
      <c r="O80" s="40">
        <v>7408132</v>
      </c>
      <c r="P80" s="40">
        <v>705336</v>
      </c>
      <c r="Q80" s="6" t="s">
        <v>86</v>
      </c>
      <c r="R80" s="37"/>
    </row>
    <row r="81" spans="1:18" x14ac:dyDescent="0.2">
      <c r="A81" s="6" t="s">
        <v>157</v>
      </c>
      <c r="B81" s="40">
        <v>18443231</v>
      </c>
      <c r="C81" s="40">
        <v>2745921</v>
      </c>
      <c r="D81" s="40">
        <v>19665942</v>
      </c>
      <c r="E81" s="40">
        <v>5100728</v>
      </c>
      <c r="F81" s="40">
        <v>3541514</v>
      </c>
      <c r="G81" s="40">
        <v>5717955</v>
      </c>
      <c r="H81" s="40">
        <v>6402189</v>
      </c>
      <c r="I81" s="40">
        <v>1354310</v>
      </c>
      <c r="J81" s="40">
        <v>51731968</v>
      </c>
      <c r="K81" s="40">
        <v>4336488</v>
      </c>
      <c r="L81" s="40">
        <v>4095367</v>
      </c>
      <c r="M81" s="40">
        <v>3275538</v>
      </c>
      <c r="N81" s="40">
        <v>5325753</v>
      </c>
      <c r="O81" s="40">
        <v>5215096</v>
      </c>
      <c r="P81" s="40">
        <v>-502027</v>
      </c>
      <c r="Q81" s="6" t="s">
        <v>76</v>
      </c>
      <c r="R81" s="37"/>
    </row>
    <row r="82" spans="1:18" x14ac:dyDescent="0.2">
      <c r="A82" s="6" t="s">
        <v>127</v>
      </c>
      <c r="B82" s="40">
        <v>-9807416</v>
      </c>
      <c r="C82" s="40">
        <v>-4754617</v>
      </c>
      <c r="D82" s="40">
        <v>-19039525</v>
      </c>
      <c r="E82" s="40">
        <v>-5149002</v>
      </c>
      <c r="F82" s="40">
        <v>-5869674</v>
      </c>
      <c r="G82" s="40">
        <v>-4346251</v>
      </c>
      <c r="H82" s="40">
        <v>-4894342</v>
      </c>
      <c r="I82" s="40">
        <v>-1838533</v>
      </c>
      <c r="J82" s="40">
        <v>-19127067</v>
      </c>
      <c r="K82" s="40">
        <v>-3444865</v>
      </c>
      <c r="L82" s="40">
        <v>-2498040</v>
      </c>
      <c r="M82" s="40">
        <v>-8339406</v>
      </c>
      <c r="N82" s="40">
        <v>-1009193</v>
      </c>
      <c r="O82" s="40">
        <v>-2193036</v>
      </c>
      <c r="P82" s="40">
        <v>-1207363</v>
      </c>
      <c r="Q82" s="6" t="s">
        <v>75</v>
      </c>
      <c r="R82" s="37"/>
    </row>
    <row r="83" spans="1:18" x14ac:dyDescent="0.2">
      <c r="A83" s="6" t="s">
        <v>128</v>
      </c>
      <c r="B83" s="40">
        <v>1553390</v>
      </c>
      <c r="C83" s="40">
        <v>3663829</v>
      </c>
      <c r="D83" s="40">
        <v>1662986</v>
      </c>
      <c r="E83" s="40">
        <v>-3082645</v>
      </c>
      <c r="F83" s="40">
        <v>1643680</v>
      </c>
      <c r="G83" s="40">
        <v>-960987</v>
      </c>
      <c r="H83" s="40">
        <v>877958</v>
      </c>
      <c r="I83" s="40">
        <v>-1262965</v>
      </c>
      <c r="J83" s="40">
        <v>11213160</v>
      </c>
      <c r="K83" s="40">
        <v>1565378</v>
      </c>
      <c r="L83" s="40">
        <v>-526285</v>
      </c>
      <c r="M83" s="40">
        <v>-487686</v>
      </c>
      <c r="N83" s="40">
        <v>972003</v>
      </c>
      <c r="O83" s="40">
        <v>-2936598</v>
      </c>
      <c r="P83" s="40">
        <v>834899</v>
      </c>
      <c r="Q83" s="6" t="s">
        <v>77</v>
      </c>
      <c r="R83" s="37"/>
    </row>
    <row r="84" spans="1:18" x14ac:dyDescent="0.2">
      <c r="A84" s="6" t="s">
        <v>129</v>
      </c>
      <c r="B84" s="40">
        <v>0</v>
      </c>
      <c r="C84" s="40">
        <v>0</v>
      </c>
      <c r="D84" s="40">
        <v>0</v>
      </c>
      <c r="E84" s="40">
        <v>0</v>
      </c>
      <c r="F84" s="40">
        <v>0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40">
        <v>0</v>
      </c>
      <c r="M84" s="40">
        <v>1324290</v>
      </c>
      <c r="N84" s="40">
        <v>0</v>
      </c>
      <c r="O84" s="40">
        <v>0</v>
      </c>
      <c r="P84" s="40">
        <v>0</v>
      </c>
      <c r="Q84" s="6" t="s">
        <v>90</v>
      </c>
      <c r="R84" s="37"/>
    </row>
    <row r="85" spans="1:18" x14ac:dyDescent="0.2">
      <c r="A85" s="6" t="s">
        <v>130</v>
      </c>
      <c r="B85" s="40">
        <v>380986</v>
      </c>
      <c r="C85" s="40">
        <v>4422205</v>
      </c>
      <c r="D85" s="40">
        <v>694993</v>
      </c>
      <c r="E85" s="40">
        <v>751056</v>
      </c>
      <c r="F85" s="40">
        <v>1357869</v>
      </c>
      <c r="G85" s="40">
        <v>1272805</v>
      </c>
      <c r="H85" s="40">
        <v>11612</v>
      </c>
      <c r="I85" s="40">
        <v>863240</v>
      </c>
      <c r="J85" s="40">
        <v>2374050</v>
      </c>
      <c r="K85" s="40">
        <v>945411</v>
      </c>
      <c r="L85" s="40">
        <v>637267</v>
      </c>
      <c r="M85" s="40">
        <v>0</v>
      </c>
      <c r="N85" s="40">
        <v>298136</v>
      </c>
      <c r="O85" s="40">
        <v>281872</v>
      </c>
      <c r="P85" s="40">
        <v>32020</v>
      </c>
      <c r="Q85" s="6" t="s">
        <v>91</v>
      </c>
      <c r="R85" s="37"/>
    </row>
    <row r="86" spans="1:18" x14ac:dyDescent="0.2">
      <c r="A86" s="6" t="s">
        <v>131</v>
      </c>
      <c r="B86" s="40">
        <v>76044</v>
      </c>
      <c r="C86" s="40">
        <v>32669</v>
      </c>
      <c r="D86" s="40">
        <v>32808</v>
      </c>
      <c r="E86" s="40">
        <v>83174</v>
      </c>
      <c r="F86" s="40">
        <v>55955</v>
      </c>
      <c r="G86" s="40">
        <v>184489</v>
      </c>
      <c r="H86" s="40">
        <v>12449</v>
      </c>
      <c r="I86" s="40">
        <v>112213</v>
      </c>
      <c r="J86" s="40">
        <v>371646</v>
      </c>
      <c r="K86" s="40">
        <v>150486</v>
      </c>
      <c r="L86" s="40">
        <v>549316</v>
      </c>
      <c r="M86" s="40">
        <v>0</v>
      </c>
      <c r="N86" s="40">
        <v>29285</v>
      </c>
      <c r="O86" s="40">
        <v>11558</v>
      </c>
      <c r="P86" s="40">
        <v>52461</v>
      </c>
      <c r="Q86" s="6" t="s">
        <v>92</v>
      </c>
      <c r="R86" s="37"/>
    </row>
    <row r="87" spans="1:18" x14ac:dyDescent="0.2">
      <c r="A87" s="6" t="s">
        <v>132</v>
      </c>
      <c r="B87" s="40">
        <v>0</v>
      </c>
      <c r="C87" s="40">
        <v>0</v>
      </c>
      <c r="D87" s="40">
        <v>0</v>
      </c>
      <c r="E87" s="40">
        <v>0</v>
      </c>
      <c r="F87" s="40"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40">
        <v>0</v>
      </c>
      <c r="M87" s="40">
        <v>134289</v>
      </c>
      <c r="N87" s="40">
        <v>0</v>
      </c>
      <c r="O87" s="40">
        <v>0</v>
      </c>
      <c r="P87" s="40">
        <v>0</v>
      </c>
      <c r="Q87" s="6" t="s">
        <v>93</v>
      </c>
      <c r="R87" s="37"/>
    </row>
    <row r="88" spans="1:18" x14ac:dyDescent="0.2">
      <c r="A88" s="6" t="s">
        <v>133</v>
      </c>
      <c r="B88" s="40">
        <v>-304942</v>
      </c>
      <c r="C88" s="40">
        <v>-4389536</v>
      </c>
      <c r="D88" s="40">
        <v>-662185</v>
      </c>
      <c r="E88" s="40">
        <v>-667882</v>
      </c>
      <c r="F88" s="40">
        <v>-1301914</v>
      </c>
      <c r="G88" s="40">
        <v>-1088316</v>
      </c>
      <c r="H88" s="40">
        <v>837</v>
      </c>
      <c r="I88" s="40">
        <v>-751027</v>
      </c>
      <c r="J88" s="40">
        <v>-2002404</v>
      </c>
      <c r="K88" s="40">
        <v>-794925</v>
      </c>
      <c r="L88" s="40">
        <v>-87951</v>
      </c>
      <c r="M88" s="40">
        <v>1190001</v>
      </c>
      <c r="N88" s="40">
        <v>-268851</v>
      </c>
      <c r="O88" s="40">
        <v>-270314</v>
      </c>
      <c r="P88" s="40">
        <v>20441</v>
      </c>
      <c r="Q88" s="6" t="s">
        <v>78</v>
      </c>
      <c r="R88" s="37"/>
    </row>
    <row r="89" spans="1:18" x14ac:dyDescent="0.2">
      <c r="A89" s="6" t="s">
        <v>134</v>
      </c>
      <c r="B89" s="40">
        <v>1248448</v>
      </c>
      <c r="C89" s="40">
        <v>-725707</v>
      </c>
      <c r="D89" s="40">
        <v>1000801</v>
      </c>
      <c r="E89" s="40">
        <v>-3750527</v>
      </c>
      <c r="F89" s="40">
        <v>341766</v>
      </c>
      <c r="G89" s="40">
        <v>-2049303</v>
      </c>
      <c r="H89" s="40">
        <v>878795</v>
      </c>
      <c r="I89" s="40">
        <v>-2013992</v>
      </c>
      <c r="J89" s="40">
        <v>9210756</v>
      </c>
      <c r="K89" s="40">
        <v>770453</v>
      </c>
      <c r="L89" s="40">
        <v>-614236</v>
      </c>
      <c r="M89" s="40">
        <v>702315</v>
      </c>
      <c r="N89" s="40">
        <v>703152</v>
      </c>
      <c r="O89" s="40">
        <v>-3206912</v>
      </c>
      <c r="P89" s="40">
        <v>855340</v>
      </c>
      <c r="Q89" s="6" t="s">
        <v>94</v>
      </c>
      <c r="R89" s="37"/>
    </row>
    <row r="90" spans="1:18" x14ac:dyDescent="0.2">
      <c r="A90" s="6" t="s">
        <v>135</v>
      </c>
      <c r="B90" s="40">
        <v>1443084</v>
      </c>
      <c r="C90" s="40">
        <v>1059214</v>
      </c>
      <c r="D90" s="40">
        <v>1273823</v>
      </c>
      <c r="E90" s="40">
        <v>820055</v>
      </c>
      <c r="F90" s="40">
        <v>1370680</v>
      </c>
      <c r="G90" s="40">
        <v>1399549</v>
      </c>
      <c r="H90" s="40">
        <v>1312734</v>
      </c>
      <c r="I90" s="40">
        <v>993683</v>
      </c>
      <c r="J90" s="40">
        <v>5162161</v>
      </c>
      <c r="K90" s="40">
        <v>1289711</v>
      </c>
      <c r="L90" s="40">
        <v>217832</v>
      </c>
      <c r="M90" s="40">
        <v>2061852</v>
      </c>
      <c r="N90" s="40">
        <v>239821</v>
      </c>
      <c r="O90" s="40">
        <v>358737</v>
      </c>
      <c r="P90" s="40">
        <v>78099</v>
      </c>
      <c r="Q90" s="6" t="s">
        <v>79</v>
      </c>
      <c r="R90" s="37"/>
    </row>
    <row r="91" spans="1:18" x14ac:dyDescent="0.2">
      <c r="A91" s="6" t="s">
        <v>150</v>
      </c>
      <c r="B91" s="40">
        <v>0</v>
      </c>
      <c r="C91" s="40">
        <v>0</v>
      </c>
      <c r="D91" s="40">
        <v>0</v>
      </c>
      <c r="E91" s="40">
        <v>0</v>
      </c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6" t="s">
        <v>267</v>
      </c>
      <c r="R91" s="37"/>
    </row>
    <row r="92" spans="1:18" x14ac:dyDescent="0.2">
      <c r="A92" s="6" t="s">
        <v>136</v>
      </c>
      <c r="B92" s="40">
        <v>4227785</v>
      </c>
      <c r="C92" s="40">
        <v>38643</v>
      </c>
      <c r="D92" s="40">
        <v>3840510</v>
      </c>
      <c r="E92" s="40">
        <v>2237524</v>
      </c>
      <c r="F92" s="40">
        <v>425457</v>
      </c>
      <c r="G92" s="40">
        <v>1507805</v>
      </c>
      <c r="H92" s="40">
        <v>533662</v>
      </c>
      <c r="I92" s="40">
        <v>202848</v>
      </c>
      <c r="J92" s="40">
        <v>6934889</v>
      </c>
      <c r="K92" s="40">
        <v>317562</v>
      </c>
      <c r="L92" s="40">
        <v>447337</v>
      </c>
      <c r="M92" s="40">
        <v>803067</v>
      </c>
      <c r="N92" s="40">
        <v>823922</v>
      </c>
      <c r="O92" s="40">
        <v>0</v>
      </c>
      <c r="P92" s="40">
        <v>44024</v>
      </c>
      <c r="Q92" s="6" t="s">
        <v>80</v>
      </c>
      <c r="R92" s="37"/>
    </row>
    <row r="93" spans="1:18" ht="13.5" customHeight="1" x14ac:dyDescent="0.2">
      <c r="A93" s="32" t="s">
        <v>295</v>
      </c>
      <c r="B93" s="40">
        <v>0</v>
      </c>
      <c r="C93" s="40">
        <v>0</v>
      </c>
      <c r="D93" s="40">
        <v>0</v>
      </c>
      <c r="E93" s="40">
        <v>0</v>
      </c>
      <c r="F93" s="40"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40">
        <v>0</v>
      </c>
      <c r="M93" s="40">
        <v>0</v>
      </c>
      <c r="N93" s="40">
        <v>0</v>
      </c>
      <c r="O93" s="40">
        <v>19700</v>
      </c>
      <c r="P93" s="40">
        <v>0</v>
      </c>
      <c r="Q93" s="32" t="s">
        <v>118</v>
      </c>
      <c r="R93" s="37"/>
    </row>
    <row r="94" spans="1:18" x14ac:dyDescent="0.2">
      <c r="A94" s="32" t="s">
        <v>166</v>
      </c>
      <c r="B94" s="40">
        <v>0</v>
      </c>
      <c r="C94" s="40">
        <v>0</v>
      </c>
      <c r="D94" s="40">
        <v>0</v>
      </c>
      <c r="E94" s="40">
        <v>0</v>
      </c>
      <c r="F94" s="40"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40">
        <v>15425</v>
      </c>
      <c r="M94" s="40">
        <v>0</v>
      </c>
      <c r="N94" s="40">
        <v>0</v>
      </c>
      <c r="O94" s="40">
        <v>0</v>
      </c>
      <c r="P94" s="40">
        <v>0</v>
      </c>
      <c r="Q94" s="32" t="s">
        <v>116</v>
      </c>
      <c r="R94" s="37"/>
    </row>
    <row r="95" spans="1:18" x14ac:dyDescent="0.2">
      <c r="A95" s="32" t="s">
        <v>283</v>
      </c>
      <c r="B95" s="40">
        <v>0</v>
      </c>
      <c r="C95" s="40">
        <v>0</v>
      </c>
      <c r="D95" s="40">
        <v>0</v>
      </c>
      <c r="E95" s="40">
        <v>0</v>
      </c>
      <c r="F95" s="40"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40">
        <v>0</v>
      </c>
      <c r="M95" s="40">
        <v>0</v>
      </c>
      <c r="N95" s="40">
        <v>0</v>
      </c>
      <c r="O95" s="40">
        <v>0</v>
      </c>
      <c r="P95" s="40">
        <v>0</v>
      </c>
      <c r="Q95" s="32" t="s">
        <v>119</v>
      </c>
      <c r="R95" s="37"/>
    </row>
    <row r="96" spans="1:18" x14ac:dyDescent="0.2">
      <c r="A96" s="32" t="s">
        <v>137</v>
      </c>
      <c r="B96" s="40">
        <v>182602</v>
      </c>
      <c r="C96" s="40">
        <v>7340016</v>
      </c>
      <c r="D96" s="40">
        <v>1255358</v>
      </c>
      <c r="E96" s="40">
        <v>0</v>
      </c>
      <c r="F96" s="40">
        <v>13040</v>
      </c>
      <c r="G96" s="40">
        <v>29402</v>
      </c>
      <c r="H96" s="40">
        <v>0</v>
      </c>
      <c r="I96" s="40">
        <v>2515613</v>
      </c>
      <c r="J96" s="40">
        <v>316012</v>
      </c>
      <c r="K96" s="40">
        <v>64217</v>
      </c>
      <c r="L96" s="40">
        <v>594160</v>
      </c>
      <c r="M96" s="40">
        <v>18004</v>
      </c>
      <c r="N96" s="40">
        <v>27495</v>
      </c>
      <c r="O96" s="40">
        <v>631545</v>
      </c>
      <c r="P96" s="40">
        <v>43997</v>
      </c>
      <c r="Q96" s="32" t="s">
        <v>81</v>
      </c>
      <c r="R96" s="37"/>
    </row>
    <row r="97" spans="1:18" x14ac:dyDescent="0.2">
      <c r="A97" s="32" t="s">
        <v>138</v>
      </c>
      <c r="B97" s="40">
        <v>5853471</v>
      </c>
      <c r="C97" s="40">
        <v>8437873</v>
      </c>
      <c r="D97" s="40">
        <v>6369691</v>
      </c>
      <c r="E97" s="40">
        <v>3057579</v>
      </c>
      <c r="F97" s="40">
        <v>1809177</v>
      </c>
      <c r="G97" s="40">
        <v>2936756</v>
      </c>
      <c r="H97" s="40">
        <v>1846396</v>
      </c>
      <c r="I97" s="40">
        <v>3712144</v>
      </c>
      <c r="J97" s="40">
        <v>12413062</v>
      </c>
      <c r="K97" s="40">
        <v>1671490</v>
      </c>
      <c r="L97" s="40">
        <v>1274754</v>
      </c>
      <c r="M97" s="40">
        <v>2882923</v>
      </c>
      <c r="N97" s="40">
        <v>1091238</v>
      </c>
      <c r="O97" s="40">
        <v>1009982</v>
      </c>
      <c r="P97" s="40">
        <v>166120</v>
      </c>
      <c r="Q97" s="32" t="s">
        <v>95</v>
      </c>
      <c r="R97" s="37"/>
    </row>
    <row r="98" spans="1:18" x14ac:dyDescent="0.2">
      <c r="A98" s="32" t="s">
        <v>139</v>
      </c>
      <c r="B98" s="40">
        <v>7101919</v>
      </c>
      <c r="C98" s="40">
        <v>7712166</v>
      </c>
      <c r="D98" s="40">
        <v>7370492</v>
      </c>
      <c r="E98" s="40">
        <v>-692948</v>
      </c>
      <c r="F98" s="40">
        <v>2150943</v>
      </c>
      <c r="G98" s="40">
        <v>887453</v>
      </c>
      <c r="H98" s="40">
        <v>2725191</v>
      </c>
      <c r="I98" s="40">
        <v>1698152</v>
      </c>
      <c r="J98" s="40">
        <v>21623818</v>
      </c>
      <c r="K98" s="40">
        <v>2441943</v>
      </c>
      <c r="L98" s="40">
        <v>660518</v>
      </c>
      <c r="M98" s="40">
        <v>3585238</v>
      </c>
      <c r="N98" s="40">
        <v>1794390</v>
      </c>
      <c r="O98" s="40">
        <v>-2196930</v>
      </c>
      <c r="P98" s="40">
        <v>1021460</v>
      </c>
      <c r="Q98" s="32" t="s">
        <v>96</v>
      </c>
      <c r="R98" s="37"/>
    </row>
    <row r="99" spans="1:18" x14ac:dyDescent="0.2">
      <c r="A99" s="32" t="s">
        <v>284</v>
      </c>
      <c r="B99" s="40">
        <v>0</v>
      </c>
      <c r="C99" s="40">
        <v>0</v>
      </c>
      <c r="D99" s="40">
        <v>0</v>
      </c>
      <c r="E99" s="40">
        <v>0</v>
      </c>
      <c r="F99" s="40">
        <v>0</v>
      </c>
      <c r="G99" s="40">
        <v>0</v>
      </c>
      <c r="H99" s="40">
        <v>0</v>
      </c>
      <c r="I99" s="40">
        <v>0</v>
      </c>
      <c r="J99" s="40">
        <v>0</v>
      </c>
      <c r="K99" s="40">
        <v>0</v>
      </c>
      <c r="L99" s="40">
        <v>0</v>
      </c>
      <c r="M99" s="40">
        <v>0</v>
      </c>
      <c r="N99" s="40">
        <v>0</v>
      </c>
      <c r="O99" s="40">
        <v>0</v>
      </c>
      <c r="P99" s="40">
        <v>812715</v>
      </c>
      <c r="Q99" s="32" t="s">
        <v>286</v>
      </c>
      <c r="R99" s="37"/>
    </row>
    <row r="100" spans="1:18" x14ac:dyDescent="0.2">
      <c r="A100" s="32" t="s">
        <v>285</v>
      </c>
      <c r="B100" s="40">
        <v>0</v>
      </c>
      <c r="C100" s="40">
        <v>0</v>
      </c>
      <c r="D100" s="40">
        <v>0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49934</v>
      </c>
      <c r="O100" s="40">
        <v>0</v>
      </c>
      <c r="P100" s="40">
        <v>0</v>
      </c>
      <c r="Q100" s="32" t="s">
        <v>287</v>
      </c>
      <c r="R100" s="37"/>
    </row>
    <row r="101" spans="1:18" x14ac:dyDescent="0.2">
      <c r="A101" s="32" t="s">
        <v>289</v>
      </c>
      <c r="B101" s="40">
        <v>0</v>
      </c>
      <c r="C101" s="40">
        <v>0</v>
      </c>
      <c r="D101" s="40">
        <v>1435164</v>
      </c>
      <c r="E101" s="40">
        <v>0</v>
      </c>
      <c r="F101" s="40">
        <v>420732</v>
      </c>
      <c r="G101" s="40">
        <v>0</v>
      </c>
      <c r="H101" s="40">
        <v>0</v>
      </c>
      <c r="I101" s="40">
        <v>0</v>
      </c>
      <c r="J101" s="40">
        <v>0</v>
      </c>
      <c r="K101" s="40">
        <v>0</v>
      </c>
      <c r="L101" s="40">
        <v>0</v>
      </c>
      <c r="M101" s="40">
        <v>0</v>
      </c>
      <c r="N101" s="40">
        <v>0</v>
      </c>
      <c r="O101" s="40">
        <v>0</v>
      </c>
      <c r="P101" s="40">
        <v>476915</v>
      </c>
      <c r="Q101" s="32" t="s">
        <v>288</v>
      </c>
      <c r="R101" s="37"/>
    </row>
    <row r="102" spans="1:18" x14ac:dyDescent="0.2">
      <c r="A102" s="32" t="s">
        <v>158</v>
      </c>
      <c r="B102" s="40">
        <v>1192033</v>
      </c>
      <c r="C102" s="40">
        <v>626076</v>
      </c>
      <c r="D102" s="40">
        <v>0</v>
      </c>
      <c r="E102" s="40">
        <v>177377</v>
      </c>
      <c r="F102" s="40">
        <v>0</v>
      </c>
      <c r="G102" s="40">
        <v>905445</v>
      </c>
      <c r="H102" s="40">
        <v>0</v>
      </c>
      <c r="I102" s="40">
        <v>3229873</v>
      </c>
      <c r="J102" s="40">
        <v>4901425</v>
      </c>
      <c r="K102" s="40">
        <v>323213</v>
      </c>
      <c r="L102" s="40">
        <v>687583</v>
      </c>
      <c r="M102" s="40">
        <v>0</v>
      </c>
      <c r="N102" s="40">
        <v>273068</v>
      </c>
      <c r="O102" s="40">
        <v>256390</v>
      </c>
      <c r="P102" s="40">
        <v>0</v>
      </c>
      <c r="Q102" s="32" t="s">
        <v>109</v>
      </c>
      <c r="R102" s="37"/>
    </row>
    <row r="103" spans="1:18" x14ac:dyDescent="0.2">
      <c r="A103" s="32" t="s">
        <v>290</v>
      </c>
      <c r="B103" s="40">
        <v>0</v>
      </c>
      <c r="C103" s="40">
        <v>0</v>
      </c>
      <c r="D103" s="40">
        <v>0</v>
      </c>
      <c r="E103" s="40">
        <v>0</v>
      </c>
      <c r="F103" s="40">
        <v>0</v>
      </c>
      <c r="G103" s="40">
        <v>0</v>
      </c>
      <c r="H103" s="40">
        <v>0</v>
      </c>
      <c r="I103" s="40">
        <v>0</v>
      </c>
      <c r="J103" s="40">
        <v>0</v>
      </c>
      <c r="K103" s="40">
        <v>0</v>
      </c>
      <c r="L103" s="40">
        <v>0</v>
      </c>
      <c r="M103" s="40">
        <v>0</v>
      </c>
      <c r="N103" s="40">
        <v>0</v>
      </c>
      <c r="O103" s="40">
        <v>0</v>
      </c>
      <c r="P103" s="40">
        <v>72346</v>
      </c>
      <c r="Q103" s="32" t="s">
        <v>291</v>
      </c>
      <c r="R103" s="37"/>
    </row>
    <row r="104" spans="1:18" x14ac:dyDescent="0.2">
      <c r="A104" s="32" t="s">
        <v>159</v>
      </c>
      <c r="B104" s="40">
        <v>0</v>
      </c>
      <c r="C104" s="40">
        <v>213705</v>
      </c>
      <c r="D104" s="40">
        <v>0</v>
      </c>
      <c r="E104" s="40">
        <v>8394</v>
      </c>
      <c r="F104" s="40">
        <v>0</v>
      </c>
      <c r="G104" s="40">
        <v>51802</v>
      </c>
      <c r="H104" s="40">
        <v>0</v>
      </c>
      <c r="I104" s="40">
        <v>15150</v>
      </c>
      <c r="J104" s="40">
        <v>0</v>
      </c>
      <c r="K104" s="40">
        <v>0</v>
      </c>
      <c r="L104" s="40">
        <v>24250</v>
      </c>
      <c r="M104" s="40">
        <v>0</v>
      </c>
      <c r="N104" s="40">
        <v>0</v>
      </c>
      <c r="O104" s="40">
        <v>10872</v>
      </c>
      <c r="P104" s="40">
        <v>0</v>
      </c>
      <c r="Q104" s="32" t="s">
        <v>110</v>
      </c>
      <c r="R104" s="37"/>
    </row>
    <row r="105" spans="1:18" x14ac:dyDescent="0.2">
      <c r="A105" s="32" t="s">
        <v>168</v>
      </c>
      <c r="B105" s="40">
        <v>273093</v>
      </c>
      <c r="C105" s="40">
        <v>0</v>
      </c>
      <c r="D105" s="40">
        <v>0</v>
      </c>
      <c r="E105" s="40">
        <v>0</v>
      </c>
      <c r="F105" s="40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v>0</v>
      </c>
      <c r="L105" s="40">
        <v>0</v>
      </c>
      <c r="M105" s="40">
        <v>0</v>
      </c>
      <c r="N105" s="40">
        <v>0</v>
      </c>
      <c r="O105" s="40">
        <v>0</v>
      </c>
      <c r="P105" s="40">
        <v>0</v>
      </c>
      <c r="Q105" s="32" t="s">
        <v>82</v>
      </c>
      <c r="R105" s="37"/>
    </row>
    <row r="106" spans="1:18" x14ac:dyDescent="0.2">
      <c r="A106" s="32" t="s">
        <v>301</v>
      </c>
      <c r="B106" s="40">
        <v>0</v>
      </c>
      <c r="C106" s="40">
        <v>0</v>
      </c>
      <c r="D106" s="40">
        <v>0</v>
      </c>
      <c r="E106" s="40">
        <v>0</v>
      </c>
      <c r="F106" s="40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v>0</v>
      </c>
      <c r="L106" s="40">
        <v>0</v>
      </c>
      <c r="M106" s="40">
        <v>0</v>
      </c>
      <c r="N106" s="40">
        <v>0</v>
      </c>
      <c r="O106" s="40">
        <v>0</v>
      </c>
      <c r="P106" s="40">
        <v>0</v>
      </c>
      <c r="Q106" s="32" t="s">
        <v>297</v>
      </c>
      <c r="R106" s="37"/>
    </row>
    <row r="107" spans="1:18" x14ac:dyDescent="0.2">
      <c r="A107" s="32" t="s">
        <v>281</v>
      </c>
      <c r="B107" s="40">
        <v>0</v>
      </c>
      <c r="C107" s="40">
        <v>0</v>
      </c>
      <c r="D107" s="40">
        <v>0</v>
      </c>
      <c r="E107" s="40">
        <v>0</v>
      </c>
      <c r="F107" s="40">
        <v>0</v>
      </c>
      <c r="G107" s="40">
        <v>0</v>
      </c>
      <c r="H107" s="40">
        <v>0</v>
      </c>
      <c r="I107" s="40">
        <v>0</v>
      </c>
      <c r="J107" s="40">
        <v>0</v>
      </c>
      <c r="K107" s="40">
        <v>0</v>
      </c>
      <c r="L107" s="40">
        <v>0</v>
      </c>
      <c r="M107" s="40">
        <v>0</v>
      </c>
      <c r="N107" s="40">
        <v>0</v>
      </c>
      <c r="O107" s="40">
        <v>0</v>
      </c>
      <c r="P107" s="40">
        <v>0</v>
      </c>
      <c r="Q107" s="32" t="s">
        <v>280</v>
      </c>
      <c r="R107" s="37"/>
    </row>
    <row r="108" spans="1:18" x14ac:dyDescent="0.2">
      <c r="A108" s="32" t="s">
        <v>140</v>
      </c>
      <c r="B108" s="40">
        <v>0</v>
      </c>
      <c r="C108" s="40">
        <v>0</v>
      </c>
      <c r="D108" s="40">
        <v>0</v>
      </c>
      <c r="E108" s="40">
        <v>52914</v>
      </c>
      <c r="F108" s="40">
        <v>0</v>
      </c>
      <c r="G108" s="40">
        <v>0</v>
      </c>
      <c r="H108" s="40">
        <v>0</v>
      </c>
      <c r="I108" s="40">
        <v>0</v>
      </c>
      <c r="J108" s="40">
        <v>-100000</v>
      </c>
      <c r="K108" s="40">
        <v>0</v>
      </c>
      <c r="L108" s="40">
        <v>37105</v>
      </c>
      <c r="M108" s="40">
        <v>0</v>
      </c>
      <c r="N108" s="40">
        <v>0</v>
      </c>
      <c r="O108" s="40">
        <v>0</v>
      </c>
      <c r="P108" s="40">
        <v>0</v>
      </c>
      <c r="Q108" s="32" t="s">
        <v>83</v>
      </c>
      <c r="R108" s="37"/>
    </row>
    <row r="109" spans="1:18" x14ac:dyDescent="0.2">
      <c r="A109" s="32" t="s">
        <v>162</v>
      </c>
      <c r="B109" s="40">
        <v>0</v>
      </c>
      <c r="C109" s="40">
        <v>0</v>
      </c>
      <c r="D109" s="40">
        <v>0</v>
      </c>
      <c r="E109" s="40">
        <v>0</v>
      </c>
      <c r="F109" s="40">
        <v>0</v>
      </c>
      <c r="G109" s="40">
        <v>0</v>
      </c>
      <c r="H109" s="40">
        <v>0</v>
      </c>
      <c r="I109" s="40">
        <v>0</v>
      </c>
      <c r="J109" s="40">
        <v>0</v>
      </c>
      <c r="K109" s="40">
        <v>0</v>
      </c>
      <c r="L109" s="40">
        <v>0</v>
      </c>
      <c r="M109" s="40">
        <v>0</v>
      </c>
      <c r="N109" s="40">
        <v>0</v>
      </c>
      <c r="O109" s="40">
        <v>0</v>
      </c>
      <c r="P109" s="40">
        <v>0</v>
      </c>
      <c r="Q109" s="32" t="s">
        <v>112</v>
      </c>
      <c r="R109" s="37"/>
    </row>
    <row r="110" spans="1:18" x14ac:dyDescent="0.2">
      <c r="A110" s="32" t="s">
        <v>292</v>
      </c>
      <c r="B110" s="40">
        <v>0</v>
      </c>
      <c r="C110" s="40">
        <v>0</v>
      </c>
      <c r="D110" s="40">
        <v>0</v>
      </c>
      <c r="E110" s="40">
        <v>0</v>
      </c>
      <c r="F110" s="40">
        <v>0</v>
      </c>
      <c r="G110" s="40">
        <v>0</v>
      </c>
      <c r="H110" s="40">
        <v>0</v>
      </c>
      <c r="I110" s="40">
        <v>0</v>
      </c>
      <c r="J110" s="40">
        <v>0</v>
      </c>
      <c r="K110" s="40">
        <v>0</v>
      </c>
      <c r="L110" s="40">
        <v>0</v>
      </c>
      <c r="M110" s="40">
        <v>0</v>
      </c>
      <c r="N110" s="40">
        <v>0</v>
      </c>
      <c r="O110" s="40">
        <v>0</v>
      </c>
      <c r="P110" s="40">
        <v>0</v>
      </c>
      <c r="Q110" s="32" t="s">
        <v>88</v>
      </c>
      <c r="R110" s="37"/>
    </row>
    <row r="111" spans="1:18" x14ac:dyDescent="0.2">
      <c r="A111" s="32" t="s">
        <v>293</v>
      </c>
      <c r="B111" s="40">
        <v>0</v>
      </c>
      <c r="C111" s="40">
        <v>0</v>
      </c>
      <c r="D111" s="40">
        <v>0</v>
      </c>
      <c r="E111" s="40">
        <v>0</v>
      </c>
      <c r="F111" s="40">
        <v>0</v>
      </c>
      <c r="G111" s="40">
        <v>0</v>
      </c>
      <c r="H111" s="40">
        <v>0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32" t="s">
        <v>89</v>
      </c>
      <c r="R111" s="37"/>
    </row>
    <row r="112" spans="1:18" x14ac:dyDescent="0.2">
      <c r="A112" s="32" t="s">
        <v>144</v>
      </c>
      <c r="B112" s="40">
        <v>0</v>
      </c>
      <c r="C112" s="40">
        <v>0</v>
      </c>
      <c r="D112" s="40">
        <v>0</v>
      </c>
      <c r="E112" s="40">
        <v>0</v>
      </c>
      <c r="F112" s="40">
        <v>0</v>
      </c>
      <c r="G112" s="40">
        <v>11209</v>
      </c>
      <c r="H112" s="40">
        <v>0</v>
      </c>
      <c r="I112" s="40">
        <v>0</v>
      </c>
      <c r="J112" s="40">
        <v>0</v>
      </c>
      <c r="K112" s="40">
        <v>0</v>
      </c>
      <c r="L112" s="40">
        <v>0</v>
      </c>
      <c r="M112" s="40">
        <v>0</v>
      </c>
      <c r="N112" s="40">
        <v>0</v>
      </c>
      <c r="O112" s="40">
        <v>0</v>
      </c>
      <c r="P112" s="40">
        <v>0</v>
      </c>
      <c r="Q112" s="32" t="s">
        <v>99</v>
      </c>
      <c r="R112" s="37"/>
    </row>
    <row r="113" spans="1:18" x14ac:dyDescent="0.2">
      <c r="A113" s="32" t="s">
        <v>145</v>
      </c>
      <c r="B113" s="40">
        <v>0</v>
      </c>
      <c r="C113" s="40">
        <v>0</v>
      </c>
      <c r="D113" s="40">
        <v>0</v>
      </c>
      <c r="E113" s="40">
        <v>0</v>
      </c>
      <c r="F113" s="40">
        <v>0</v>
      </c>
      <c r="G113" s="40">
        <v>-1567</v>
      </c>
      <c r="H113" s="40">
        <v>0</v>
      </c>
      <c r="I113" s="40">
        <v>0</v>
      </c>
      <c r="J113" s="40">
        <v>0</v>
      </c>
      <c r="K113" s="40">
        <v>0</v>
      </c>
      <c r="L113" s="40">
        <v>0</v>
      </c>
      <c r="M113" s="40">
        <v>0</v>
      </c>
      <c r="N113" s="40">
        <v>0</v>
      </c>
      <c r="O113" s="40">
        <v>0</v>
      </c>
      <c r="P113" s="40">
        <v>0</v>
      </c>
      <c r="Q113" s="32" t="s">
        <v>100</v>
      </c>
      <c r="R113" s="37"/>
    </row>
    <row r="114" spans="1:18" x14ac:dyDescent="0.2">
      <c r="A114" s="32" t="s">
        <v>146</v>
      </c>
      <c r="B114" s="40">
        <v>0</v>
      </c>
      <c r="C114" s="40">
        <v>0</v>
      </c>
      <c r="D114" s="40">
        <v>0</v>
      </c>
      <c r="E114" s="40">
        <v>0</v>
      </c>
      <c r="F114" s="40">
        <v>0</v>
      </c>
      <c r="G114" s="40">
        <v>2948</v>
      </c>
      <c r="H114" s="40">
        <v>0</v>
      </c>
      <c r="I114" s="40">
        <v>0</v>
      </c>
      <c r="J114" s="40">
        <v>0</v>
      </c>
      <c r="K114" s="40">
        <v>0</v>
      </c>
      <c r="L114" s="40">
        <v>0</v>
      </c>
      <c r="M114" s="40">
        <v>0</v>
      </c>
      <c r="N114" s="40">
        <v>0</v>
      </c>
      <c r="O114" s="40">
        <v>0</v>
      </c>
      <c r="P114" s="40">
        <v>0</v>
      </c>
      <c r="Q114" s="32" t="s">
        <v>101</v>
      </c>
      <c r="R114" s="37"/>
    </row>
    <row r="115" spans="1:18" x14ac:dyDescent="0.2">
      <c r="A115" s="32" t="s">
        <v>147</v>
      </c>
      <c r="B115" s="40">
        <v>0</v>
      </c>
      <c r="C115" s="40">
        <v>0</v>
      </c>
      <c r="D115" s="40">
        <v>0</v>
      </c>
      <c r="E115" s="40">
        <v>0</v>
      </c>
      <c r="F115" s="40">
        <v>0</v>
      </c>
      <c r="G115" s="40">
        <v>-6802</v>
      </c>
      <c r="H115" s="40">
        <v>0</v>
      </c>
      <c r="I115" s="40">
        <v>0</v>
      </c>
      <c r="J115" s="40">
        <v>0</v>
      </c>
      <c r="K115" s="40">
        <v>0</v>
      </c>
      <c r="L115" s="40">
        <v>0</v>
      </c>
      <c r="M115" s="40">
        <v>0</v>
      </c>
      <c r="N115" s="40">
        <v>0</v>
      </c>
      <c r="O115" s="40">
        <v>0</v>
      </c>
      <c r="P115" s="40">
        <v>479505</v>
      </c>
      <c r="Q115" s="6" t="s">
        <v>102</v>
      </c>
      <c r="R115" s="37"/>
    </row>
    <row r="116" spans="1:18" x14ac:dyDescent="0.2">
      <c r="A116" s="6" t="s">
        <v>148</v>
      </c>
      <c r="B116" s="40">
        <v>0</v>
      </c>
      <c r="C116" s="40">
        <v>0</v>
      </c>
      <c r="D116" s="40">
        <v>0</v>
      </c>
      <c r="E116" s="40">
        <v>0</v>
      </c>
      <c r="F116" s="40">
        <v>0</v>
      </c>
      <c r="G116" s="40">
        <v>0</v>
      </c>
      <c r="H116" s="40">
        <v>0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6" t="s">
        <v>103</v>
      </c>
      <c r="R116" s="37"/>
    </row>
    <row r="117" spans="1:18" x14ac:dyDescent="0.2">
      <c r="A117" s="6" t="s">
        <v>151</v>
      </c>
      <c r="B117" s="40">
        <v>0</v>
      </c>
      <c r="C117" s="40">
        <v>0</v>
      </c>
      <c r="D117" s="40">
        <v>0</v>
      </c>
      <c r="E117" s="40">
        <v>0</v>
      </c>
      <c r="F117" s="40">
        <v>0</v>
      </c>
      <c r="G117" s="40">
        <v>0</v>
      </c>
      <c r="H117" s="40">
        <v>0</v>
      </c>
      <c r="I117" s="40">
        <v>0</v>
      </c>
      <c r="J117" s="40">
        <v>0</v>
      </c>
      <c r="K117" s="40">
        <v>0</v>
      </c>
      <c r="L117" s="40">
        <v>0</v>
      </c>
      <c r="M117" s="40">
        <v>0</v>
      </c>
      <c r="N117" s="40">
        <v>0</v>
      </c>
      <c r="O117" s="40">
        <v>0</v>
      </c>
      <c r="P117" s="40">
        <v>0</v>
      </c>
      <c r="Q117" s="6" t="s">
        <v>105</v>
      </c>
      <c r="R117" s="37"/>
    </row>
    <row r="118" spans="1:18" x14ac:dyDescent="0.2">
      <c r="A118" s="6" t="s">
        <v>160</v>
      </c>
      <c r="B118" s="40">
        <v>0</v>
      </c>
      <c r="C118" s="40">
        <v>0</v>
      </c>
      <c r="D118" s="40">
        <v>0</v>
      </c>
      <c r="E118" s="40">
        <v>0</v>
      </c>
      <c r="F118" s="40">
        <v>0</v>
      </c>
      <c r="G118" s="40">
        <v>-4891</v>
      </c>
      <c r="H118" s="40">
        <v>0</v>
      </c>
      <c r="I118" s="40">
        <v>0</v>
      </c>
      <c r="J118" s="40">
        <v>-10141</v>
      </c>
      <c r="K118" s="40">
        <v>0</v>
      </c>
      <c r="L118" s="40">
        <v>0</v>
      </c>
      <c r="M118" s="40">
        <v>0</v>
      </c>
      <c r="N118" s="40">
        <v>0</v>
      </c>
      <c r="O118" s="40">
        <v>0</v>
      </c>
      <c r="P118" s="40">
        <v>0</v>
      </c>
      <c r="Q118" s="6" t="s">
        <v>111</v>
      </c>
      <c r="R118" s="37"/>
    </row>
    <row r="119" spans="1:18" x14ac:dyDescent="0.2">
      <c r="A119" s="6" t="s">
        <v>302</v>
      </c>
      <c r="B119" s="40">
        <v>0</v>
      </c>
      <c r="C119" s="40">
        <v>0</v>
      </c>
      <c r="D119" s="40">
        <v>0</v>
      </c>
      <c r="E119" s="40">
        <v>0</v>
      </c>
      <c r="F119" s="40">
        <v>0</v>
      </c>
      <c r="G119" s="40">
        <v>0</v>
      </c>
      <c r="H119" s="40">
        <v>0</v>
      </c>
      <c r="I119" s="40">
        <v>0</v>
      </c>
      <c r="J119" s="40">
        <v>0</v>
      </c>
      <c r="K119" s="40">
        <v>0</v>
      </c>
      <c r="L119" s="40">
        <v>0</v>
      </c>
      <c r="M119" s="40">
        <v>0</v>
      </c>
      <c r="N119" s="40">
        <v>0</v>
      </c>
      <c r="O119" s="40">
        <v>0</v>
      </c>
      <c r="P119" s="40">
        <v>0</v>
      </c>
      <c r="Q119" s="6" t="s">
        <v>298</v>
      </c>
      <c r="R119" s="37"/>
    </row>
    <row r="120" spans="1:18" x14ac:dyDescent="0.2">
      <c r="A120" s="6" t="s">
        <v>141</v>
      </c>
      <c r="B120" s="40">
        <v>50000</v>
      </c>
      <c r="C120" s="40">
        <v>151636</v>
      </c>
      <c r="D120" s="40">
        <v>0</v>
      </c>
      <c r="E120" s="40">
        <v>0</v>
      </c>
      <c r="F120" s="40">
        <v>287828</v>
      </c>
      <c r="G120" s="40">
        <v>45000</v>
      </c>
      <c r="H120" s="40">
        <v>179851</v>
      </c>
      <c r="I120" s="40">
        <v>0</v>
      </c>
      <c r="J120" s="40">
        <v>0</v>
      </c>
      <c r="K120" s="40">
        <v>0</v>
      </c>
      <c r="L120" s="40">
        <v>5280</v>
      </c>
      <c r="M120" s="40">
        <v>877478</v>
      </c>
      <c r="N120" s="40">
        <v>0</v>
      </c>
      <c r="O120" s="40">
        <v>122329</v>
      </c>
      <c r="P120" s="40">
        <v>0</v>
      </c>
      <c r="Q120" s="32" t="s">
        <v>84</v>
      </c>
      <c r="R120" s="37"/>
    </row>
    <row r="121" spans="1:18" x14ac:dyDescent="0.2">
      <c r="A121" s="6" t="s">
        <v>142</v>
      </c>
      <c r="B121" s="40">
        <v>1515126</v>
      </c>
      <c r="C121" s="40">
        <v>991417</v>
      </c>
      <c r="D121" s="40">
        <v>1435164</v>
      </c>
      <c r="E121" s="40">
        <v>238685</v>
      </c>
      <c r="F121" s="40">
        <v>708560</v>
      </c>
      <c r="G121" s="40">
        <v>1003144</v>
      </c>
      <c r="H121" s="40">
        <v>179851</v>
      </c>
      <c r="I121" s="40">
        <v>3245023</v>
      </c>
      <c r="J121" s="40">
        <v>4791284</v>
      </c>
      <c r="K121" s="40">
        <v>323213</v>
      </c>
      <c r="L121" s="40">
        <v>754218</v>
      </c>
      <c r="M121" s="40">
        <v>877478</v>
      </c>
      <c r="N121" s="40">
        <v>323002</v>
      </c>
      <c r="O121" s="40">
        <v>389591</v>
      </c>
      <c r="P121" s="40">
        <v>1841481</v>
      </c>
      <c r="Q121" s="32" t="s">
        <v>85</v>
      </c>
      <c r="R121" s="37"/>
    </row>
    <row r="122" spans="1:18" x14ac:dyDescent="0.2">
      <c r="A122" s="6" t="s">
        <v>277</v>
      </c>
      <c r="B122" s="40">
        <v>5586793</v>
      </c>
      <c r="C122" s="40">
        <v>6720749</v>
      </c>
      <c r="D122" s="40">
        <v>5935328</v>
      </c>
      <c r="E122" s="40">
        <v>-931633</v>
      </c>
      <c r="F122" s="40">
        <v>1442383</v>
      </c>
      <c r="G122" s="40">
        <v>-115691</v>
      </c>
      <c r="H122" s="40">
        <v>2545340</v>
      </c>
      <c r="I122" s="40">
        <v>-1546871</v>
      </c>
      <c r="J122" s="40">
        <v>16832534</v>
      </c>
      <c r="K122" s="40">
        <v>2118730</v>
      </c>
      <c r="L122" s="40">
        <v>-93700</v>
      </c>
      <c r="M122" s="40">
        <v>2707760</v>
      </c>
      <c r="N122" s="40">
        <v>1471388</v>
      </c>
      <c r="O122" s="40">
        <v>-2586521</v>
      </c>
      <c r="P122" s="40">
        <v>-820021</v>
      </c>
      <c r="Q122" s="32" t="s">
        <v>275</v>
      </c>
      <c r="R122" s="37"/>
    </row>
    <row r="123" spans="1:18" x14ac:dyDescent="0.2">
      <c r="A123" s="6" t="s">
        <v>143</v>
      </c>
      <c r="B123" s="40">
        <v>1694776</v>
      </c>
      <c r="C123" s="40">
        <v>914674</v>
      </c>
      <c r="D123" s="40">
        <v>1659245</v>
      </c>
      <c r="E123" s="40">
        <v>-223099</v>
      </c>
      <c r="F123" s="40">
        <v>242055</v>
      </c>
      <c r="G123" s="40">
        <v>-196949</v>
      </c>
      <c r="H123" s="40">
        <v>650363</v>
      </c>
      <c r="I123" s="40">
        <v>-296619</v>
      </c>
      <c r="J123" s="40">
        <v>4851129</v>
      </c>
      <c r="K123" s="40">
        <v>406441</v>
      </c>
      <c r="L123" s="40">
        <v>-747103</v>
      </c>
      <c r="M123" s="40">
        <v>704484</v>
      </c>
      <c r="N123" s="40">
        <v>0</v>
      </c>
      <c r="O123" s="40">
        <v>0</v>
      </c>
      <c r="P123" s="40">
        <v>98925</v>
      </c>
      <c r="Q123" s="32" t="s">
        <v>268</v>
      </c>
      <c r="R123" s="37"/>
    </row>
    <row r="124" spans="1:18" x14ac:dyDescent="0.2">
      <c r="A124" s="6" t="s">
        <v>278</v>
      </c>
      <c r="B124" s="40">
        <v>3892017</v>
      </c>
      <c r="C124" s="40">
        <v>5806075</v>
      </c>
      <c r="D124" s="40">
        <v>4276083</v>
      </c>
      <c r="E124" s="40">
        <v>-708534</v>
      </c>
      <c r="F124" s="40">
        <v>1200328</v>
      </c>
      <c r="G124" s="40">
        <v>81258</v>
      </c>
      <c r="H124" s="40">
        <v>1894977</v>
      </c>
      <c r="I124" s="40">
        <v>-1250252</v>
      </c>
      <c r="J124" s="40">
        <v>11981405</v>
      </c>
      <c r="K124" s="40">
        <v>1712289</v>
      </c>
      <c r="L124" s="40">
        <v>653403</v>
      </c>
      <c r="M124" s="40">
        <v>2003276</v>
      </c>
      <c r="N124" s="40">
        <v>1471388</v>
      </c>
      <c r="O124" s="40">
        <v>-2586521</v>
      </c>
      <c r="P124" s="40">
        <v>-918946</v>
      </c>
      <c r="Q124" s="32" t="s">
        <v>276</v>
      </c>
      <c r="R124" s="37"/>
    </row>
    <row r="125" spans="1:18" x14ac:dyDescent="0.2">
      <c r="A125" s="6" t="s">
        <v>279</v>
      </c>
      <c r="B125" s="40">
        <v>0</v>
      </c>
      <c r="C125" s="40">
        <v>0</v>
      </c>
      <c r="D125" s="40">
        <v>0</v>
      </c>
      <c r="E125" s="40">
        <v>0</v>
      </c>
      <c r="F125" s="40">
        <v>0</v>
      </c>
      <c r="G125" s="40">
        <v>0</v>
      </c>
      <c r="H125" s="40">
        <v>0</v>
      </c>
      <c r="I125" s="40">
        <v>0</v>
      </c>
      <c r="J125" s="40">
        <v>1958</v>
      </c>
      <c r="K125" s="40">
        <v>0</v>
      </c>
      <c r="L125" s="40">
        <v>0</v>
      </c>
      <c r="M125" s="40">
        <v>0</v>
      </c>
      <c r="N125" s="40">
        <v>0</v>
      </c>
      <c r="O125" s="40">
        <v>0</v>
      </c>
      <c r="P125" s="40">
        <v>0</v>
      </c>
      <c r="Q125" s="32" t="s">
        <v>294</v>
      </c>
      <c r="R125" s="37"/>
    </row>
    <row r="126" spans="1:18" x14ac:dyDescent="0.2">
      <c r="A126" s="6" t="s">
        <v>214</v>
      </c>
      <c r="B126" s="40">
        <v>3892017</v>
      </c>
      <c r="C126" s="40">
        <v>5806075</v>
      </c>
      <c r="D126" s="40">
        <v>4276083</v>
      </c>
      <c r="E126" s="40">
        <v>-708534</v>
      </c>
      <c r="F126" s="40">
        <v>1200328</v>
      </c>
      <c r="G126" s="40">
        <v>81258</v>
      </c>
      <c r="H126" s="40">
        <v>1894977</v>
      </c>
      <c r="I126" s="40">
        <v>-1250252</v>
      </c>
      <c r="J126" s="40">
        <v>11983363</v>
      </c>
      <c r="K126" s="40">
        <v>1712289</v>
      </c>
      <c r="L126" s="40">
        <v>653403</v>
      </c>
      <c r="M126" s="40">
        <v>2003276</v>
      </c>
      <c r="N126" s="40">
        <v>1471388</v>
      </c>
      <c r="O126" s="40">
        <v>-2586521</v>
      </c>
      <c r="P126" s="40">
        <v>-918946</v>
      </c>
      <c r="Q126" s="32" t="s">
        <v>269</v>
      </c>
      <c r="R126" s="37"/>
    </row>
    <row r="127" spans="1:18" x14ac:dyDescent="0.2">
      <c r="A127" s="6" t="s">
        <v>215</v>
      </c>
      <c r="B127" s="40">
        <v>3892017</v>
      </c>
      <c r="C127" s="40">
        <v>5806075</v>
      </c>
      <c r="D127" s="40">
        <v>4276083</v>
      </c>
      <c r="E127" s="40">
        <v>-708534</v>
      </c>
      <c r="F127" s="40">
        <v>1200328</v>
      </c>
      <c r="G127" s="40">
        <v>150461</v>
      </c>
      <c r="H127" s="40">
        <v>1894977</v>
      </c>
      <c r="I127" s="40">
        <v>-1284741</v>
      </c>
      <c r="J127" s="40">
        <v>11983363</v>
      </c>
      <c r="K127" s="40">
        <v>1712289</v>
      </c>
      <c r="L127" s="40">
        <v>640054</v>
      </c>
      <c r="M127" s="40">
        <v>2003276</v>
      </c>
      <c r="N127" s="40">
        <v>1471388</v>
      </c>
      <c r="O127" s="40">
        <v>-2586521</v>
      </c>
      <c r="P127" s="40">
        <v>-918946</v>
      </c>
      <c r="Q127" s="6" t="s">
        <v>270</v>
      </c>
      <c r="R127" s="37"/>
    </row>
    <row r="128" spans="1:18" x14ac:dyDescent="0.2">
      <c r="A128" s="6" t="s">
        <v>216</v>
      </c>
      <c r="B128" s="40">
        <v>0</v>
      </c>
      <c r="C128" s="40">
        <v>0</v>
      </c>
      <c r="D128" s="40">
        <v>0</v>
      </c>
      <c r="E128" s="40">
        <v>0</v>
      </c>
      <c r="F128" s="40">
        <v>0</v>
      </c>
      <c r="G128" s="40">
        <v>-69203</v>
      </c>
      <c r="H128" s="40">
        <v>0</v>
      </c>
      <c r="I128" s="40">
        <v>34489</v>
      </c>
      <c r="J128" s="40">
        <v>0</v>
      </c>
      <c r="K128" s="40">
        <v>0</v>
      </c>
      <c r="L128" s="40">
        <v>13349</v>
      </c>
      <c r="M128" s="40">
        <v>0</v>
      </c>
      <c r="N128" s="40">
        <v>0</v>
      </c>
      <c r="O128" s="40">
        <v>0</v>
      </c>
      <c r="P128" s="40">
        <v>0</v>
      </c>
      <c r="Q128" s="6" t="s">
        <v>271</v>
      </c>
      <c r="R128" s="37"/>
    </row>
    <row r="129" spans="1:18" x14ac:dyDescent="0.2">
      <c r="A129" s="30" t="s">
        <v>192</v>
      </c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30" t="s">
        <v>192</v>
      </c>
      <c r="R129" s="37"/>
    </row>
    <row r="130" spans="1:18" x14ac:dyDescent="0.2">
      <c r="A130" s="31" t="s">
        <v>32</v>
      </c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31" t="s">
        <v>33</v>
      </c>
      <c r="R130" s="37"/>
    </row>
    <row r="131" spans="1:18" x14ac:dyDescent="0.2">
      <c r="A131" s="6" t="s">
        <v>313</v>
      </c>
      <c r="B131" s="40">
        <v>5068816</v>
      </c>
      <c r="C131" s="40">
        <v>4389596</v>
      </c>
      <c r="D131" s="40">
        <v>74211</v>
      </c>
      <c r="E131" s="40">
        <v>999955</v>
      </c>
      <c r="F131" s="40">
        <v>-995247</v>
      </c>
      <c r="G131" s="40">
        <v>1393012</v>
      </c>
      <c r="H131" s="40">
        <v>3846101</v>
      </c>
      <c r="I131" s="40">
        <v>-2106186</v>
      </c>
      <c r="J131" s="40">
        <v>10885446</v>
      </c>
      <c r="K131" s="40">
        <v>3465477</v>
      </c>
      <c r="L131" s="40">
        <v>-1055563</v>
      </c>
      <c r="M131" s="40">
        <v>6766140</v>
      </c>
      <c r="N131" s="40">
        <v>-5300396</v>
      </c>
      <c r="O131" s="40">
        <v>-4446517</v>
      </c>
      <c r="P131" s="40">
        <v>168363</v>
      </c>
      <c r="Q131" s="6" t="s">
        <v>309</v>
      </c>
      <c r="R131" s="37"/>
    </row>
    <row r="132" spans="1:18" x14ac:dyDescent="0.2">
      <c r="A132" s="6" t="s">
        <v>217</v>
      </c>
      <c r="B132" s="40">
        <v>-4333024</v>
      </c>
      <c r="C132" s="40">
        <v>1007772</v>
      </c>
      <c r="D132" s="40">
        <v>6859214</v>
      </c>
      <c r="E132" s="40">
        <v>2609548</v>
      </c>
      <c r="F132" s="40">
        <v>1995981</v>
      </c>
      <c r="G132" s="40">
        <v>12272996</v>
      </c>
      <c r="H132" s="40">
        <v>-3543078</v>
      </c>
      <c r="I132" s="40">
        <v>-5217041</v>
      </c>
      <c r="J132" s="40">
        <v>2302859</v>
      </c>
      <c r="K132" s="40">
        <v>-1878408</v>
      </c>
      <c r="L132" s="40">
        <v>-107675</v>
      </c>
      <c r="M132" s="40">
        <v>-4675491</v>
      </c>
      <c r="N132" s="40">
        <v>2841506</v>
      </c>
      <c r="O132" s="40">
        <v>-739087</v>
      </c>
      <c r="P132" s="40">
        <v>27589</v>
      </c>
      <c r="Q132" s="6" t="s">
        <v>310</v>
      </c>
      <c r="R132" s="37"/>
    </row>
    <row r="133" spans="1:18" x14ac:dyDescent="0.2">
      <c r="A133" s="6" t="s">
        <v>218</v>
      </c>
      <c r="B133" s="40">
        <v>-178968</v>
      </c>
      <c r="C133" s="40">
        <v>-7450660</v>
      </c>
      <c r="D133" s="40">
        <v>0</v>
      </c>
      <c r="E133" s="40">
        <v>0</v>
      </c>
      <c r="F133" s="40">
        <v>7018253</v>
      </c>
      <c r="G133" s="40">
        <v>-503380</v>
      </c>
      <c r="H133" s="40">
        <v>0</v>
      </c>
      <c r="I133" s="40">
        <v>5765119</v>
      </c>
      <c r="J133" s="40">
        <v>-2919313</v>
      </c>
      <c r="K133" s="40">
        <v>0</v>
      </c>
      <c r="L133" s="40">
        <v>248398</v>
      </c>
      <c r="M133" s="40">
        <v>-3615352</v>
      </c>
      <c r="N133" s="40">
        <v>1379286</v>
      </c>
      <c r="O133" s="40">
        <v>-27000</v>
      </c>
      <c r="P133" s="40">
        <v>67339</v>
      </c>
      <c r="Q133" s="6" t="s">
        <v>311</v>
      </c>
      <c r="R133" s="37"/>
    </row>
    <row r="134" spans="1:18" x14ac:dyDescent="0.2">
      <c r="A134" s="6" t="s">
        <v>274</v>
      </c>
      <c r="B134" s="40">
        <v>0</v>
      </c>
      <c r="C134" s="40">
        <v>0</v>
      </c>
      <c r="D134" s="40">
        <v>0</v>
      </c>
      <c r="E134" s="40">
        <v>0</v>
      </c>
      <c r="F134" s="40">
        <v>0</v>
      </c>
      <c r="G134" s="40">
        <v>0</v>
      </c>
      <c r="H134" s="40">
        <v>0</v>
      </c>
      <c r="I134" s="40">
        <v>0</v>
      </c>
      <c r="J134" s="40">
        <v>0</v>
      </c>
      <c r="K134" s="40">
        <v>0</v>
      </c>
      <c r="L134" s="40">
        <v>0</v>
      </c>
      <c r="M134" s="40">
        <v>0</v>
      </c>
      <c r="N134" s="40">
        <v>0</v>
      </c>
      <c r="O134" s="40">
        <v>0</v>
      </c>
      <c r="P134" s="40">
        <v>0</v>
      </c>
      <c r="Q134" s="6" t="s">
        <v>296</v>
      </c>
      <c r="R134" s="37"/>
    </row>
    <row r="135" spans="1:18" x14ac:dyDescent="0.2">
      <c r="A135" s="6" t="s">
        <v>219</v>
      </c>
      <c r="B135" s="40">
        <v>3402648</v>
      </c>
      <c r="C135" s="40">
        <v>19239975</v>
      </c>
      <c r="D135" s="40">
        <v>34037667</v>
      </c>
      <c r="E135" s="40">
        <v>6096490</v>
      </c>
      <c r="F135" s="40">
        <v>4005294</v>
      </c>
      <c r="G135" s="40">
        <v>8492236</v>
      </c>
      <c r="H135" s="40">
        <v>1684828</v>
      </c>
      <c r="I135" s="40">
        <v>6881778</v>
      </c>
      <c r="J135" s="40">
        <v>2794579</v>
      </c>
      <c r="K135" s="40">
        <v>7899046</v>
      </c>
      <c r="L135" s="40">
        <v>3278391</v>
      </c>
      <c r="M135" s="40">
        <v>3403911</v>
      </c>
      <c r="N135" s="40">
        <v>3903063</v>
      </c>
      <c r="O135" s="40">
        <v>5275317</v>
      </c>
      <c r="P135" s="40">
        <v>-814917</v>
      </c>
      <c r="Q135" s="6" t="s">
        <v>272</v>
      </c>
      <c r="R135" s="37"/>
    </row>
    <row r="136" spans="1:18" x14ac:dyDescent="0.2">
      <c r="A136" s="6" t="s">
        <v>220</v>
      </c>
      <c r="B136" s="40">
        <v>3959472</v>
      </c>
      <c r="C136" s="40">
        <v>17186683</v>
      </c>
      <c r="D136" s="40">
        <v>40971092</v>
      </c>
      <c r="E136" s="40">
        <v>9705993</v>
      </c>
      <c r="F136" s="40">
        <v>12024281</v>
      </c>
      <c r="G136" s="40">
        <v>21654864</v>
      </c>
      <c r="H136" s="40">
        <v>1987851</v>
      </c>
      <c r="I136" s="40">
        <v>5323670</v>
      </c>
      <c r="J136" s="40">
        <v>13063571</v>
      </c>
      <c r="K136" s="40">
        <v>9486115</v>
      </c>
      <c r="L136" s="40">
        <v>2363551</v>
      </c>
      <c r="M136" s="40">
        <v>1879208</v>
      </c>
      <c r="N136" s="40">
        <v>2823459</v>
      </c>
      <c r="O136" s="40">
        <v>62713</v>
      </c>
      <c r="P136" s="40">
        <v>-551626</v>
      </c>
      <c r="Q136" s="6" t="s">
        <v>273</v>
      </c>
      <c r="R136" s="37"/>
    </row>
    <row r="137" spans="1:18" x14ac:dyDescent="0.2">
      <c r="R137" s="37"/>
    </row>
    <row r="138" spans="1:18" x14ac:dyDescent="0.2"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R138" s="37"/>
    </row>
    <row r="139" spans="1:18" x14ac:dyDescent="0.2"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R139" s="37"/>
    </row>
    <row r="140" spans="1:18" x14ac:dyDescent="0.2">
      <c r="R140" s="37"/>
    </row>
    <row r="141" spans="1:18" x14ac:dyDescent="0.2"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R141" s="37"/>
    </row>
    <row r="142" spans="1:18" x14ac:dyDescent="0.2"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R142" s="37"/>
    </row>
    <row r="143" spans="1:18" x14ac:dyDescent="0.2">
      <c r="R143" s="37"/>
    </row>
    <row r="144" spans="1:18" x14ac:dyDescent="0.2">
      <c r="R144" s="37"/>
    </row>
    <row r="145" spans="2:18" x14ac:dyDescent="0.2"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R145" s="37"/>
    </row>
    <row r="146" spans="2:18" x14ac:dyDescent="0.2">
      <c r="R146" s="37"/>
    </row>
    <row r="147" spans="2:18" x14ac:dyDescent="0.2">
      <c r="R147" s="37"/>
    </row>
    <row r="148" spans="2:18" x14ac:dyDescent="0.2">
      <c r="R148" s="37"/>
    </row>
    <row r="149" spans="2:18" x14ac:dyDescent="0.2">
      <c r="R149" s="37"/>
    </row>
    <row r="150" spans="2:18" x14ac:dyDescent="0.2">
      <c r="R150" s="37"/>
    </row>
    <row r="151" spans="2:18" x14ac:dyDescent="0.2">
      <c r="R151" s="37"/>
    </row>
    <row r="152" spans="2:18" x14ac:dyDescent="0.2">
      <c r="R152" s="37"/>
    </row>
    <row r="153" spans="2:18" x14ac:dyDescent="0.2">
      <c r="R153" s="37"/>
    </row>
    <row r="154" spans="2:18" x14ac:dyDescent="0.2">
      <c r="R154" s="37"/>
    </row>
    <row r="155" spans="2:18" x14ac:dyDescent="0.2">
      <c r="R155" s="37"/>
    </row>
    <row r="156" spans="2:18" x14ac:dyDescent="0.2">
      <c r="R156" s="37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6D0BA-0A21-4298-933D-330171443193}">
  <dimension ref="A3:Q30"/>
  <sheetViews>
    <sheetView zoomScaleNormal="100" workbookViewId="0"/>
  </sheetViews>
  <sheetFormatPr defaultRowHeight="12.75" x14ac:dyDescent="0.2"/>
  <cols>
    <col min="1" max="1" width="60.28515625" bestFit="1" customWidth="1"/>
    <col min="2" max="2" width="20.42578125" customWidth="1"/>
    <col min="3" max="3" width="22.42578125" customWidth="1"/>
    <col min="4" max="4" width="17.28515625" customWidth="1"/>
    <col min="5" max="5" width="19.140625" customWidth="1"/>
    <col min="6" max="6" width="16.42578125" customWidth="1"/>
    <col min="7" max="7" width="19.85546875" customWidth="1"/>
    <col min="8" max="8" width="21.85546875" customWidth="1"/>
    <col min="9" max="9" width="20.7109375" customWidth="1"/>
    <col min="10" max="10" width="24.28515625" customWidth="1"/>
    <col min="11" max="11" width="16.7109375" customWidth="1"/>
    <col min="12" max="12" width="16.85546875" customWidth="1"/>
    <col min="13" max="13" width="17.5703125" customWidth="1"/>
    <col min="14" max="14" width="24.7109375" customWidth="1"/>
    <col min="15" max="16" width="21.42578125" customWidth="1"/>
    <col min="17" max="17" width="38.42578125" bestFit="1" customWidth="1"/>
  </cols>
  <sheetData>
    <row r="3" spans="1:17" s="23" customFormat="1" ht="28.5" x14ac:dyDescent="0.2">
      <c r="A3" s="8"/>
      <c r="B3" s="13" t="s">
        <v>18</v>
      </c>
      <c r="C3" s="13" t="s">
        <v>24</v>
      </c>
      <c r="D3" s="13" t="s">
        <v>15</v>
      </c>
      <c r="E3" s="13" t="s">
        <v>16</v>
      </c>
      <c r="F3" s="13" t="s">
        <v>25</v>
      </c>
      <c r="G3" s="13" t="s">
        <v>19</v>
      </c>
      <c r="H3" s="13" t="s">
        <v>20</v>
      </c>
      <c r="I3" s="13" t="s">
        <v>14</v>
      </c>
      <c r="J3" s="13" t="s">
        <v>26</v>
      </c>
      <c r="K3" s="12" t="s">
        <v>17</v>
      </c>
      <c r="L3" s="12" t="s">
        <v>13</v>
      </c>
      <c r="M3" s="12" t="s">
        <v>22</v>
      </c>
      <c r="N3" s="13" t="s">
        <v>23</v>
      </c>
      <c r="O3" s="12" t="s">
        <v>21</v>
      </c>
      <c r="P3" s="1" t="s">
        <v>307</v>
      </c>
      <c r="Q3" s="8"/>
    </row>
    <row r="4" spans="1:17" ht="85.5" x14ac:dyDescent="0.2">
      <c r="A4" s="11" t="s">
        <v>312</v>
      </c>
      <c r="B4" s="13" t="s">
        <v>9</v>
      </c>
      <c r="C4" s="13" t="s">
        <v>0</v>
      </c>
      <c r="D4" s="13" t="s">
        <v>7</v>
      </c>
      <c r="E4" s="13" t="s">
        <v>2</v>
      </c>
      <c r="F4" s="13" t="s">
        <v>3</v>
      </c>
      <c r="G4" s="13" t="s">
        <v>5</v>
      </c>
      <c r="H4" s="13" t="s">
        <v>12</v>
      </c>
      <c r="I4" s="13" t="s">
        <v>6</v>
      </c>
      <c r="J4" s="13" t="s">
        <v>27</v>
      </c>
      <c r="K4" s="12" t="s">
        <v>10</v>
      </c>
      <c r="L4" s="12" t="s">
        <v>8</v>
      </c>
      <c r="M4" s="12" t="s">
        <v>4</v>
      </c>
      <c r="N4" s="13" t="s">
        <v>1</v>
      </c>
      <c r="O4" s="12" t="s">
        <v>11</v>
      </c>
      <c r="P4" s="1" t="s">
        <v>308</v>
      </c>
      <c r="Q4" s="11" t="s">
        <v>305</v>
      </c>
    </row>
    <row r="5" spans="1:17" ht="15" x14ac:dyDescent="0.2">
      <c r="A5" s="14"/>
      <c r="B5" s="10">
        <v>121002</v>
      </c>
      <c r="C5" s="10">
        <v>121003</v>
      </c>
      <c r="D5" s="10">
        <v>121004</v>
      </c>
      <c r="E5" s="10">
        <v>121005</v>
      </c>
      <c r="F5" s="10">
        <v>121006</v>
      </c>
      <c r="G5" s="10">
        <v>121007</v>
      </c>
      <c r="H5" s="10">
        <v>121008</v>
      </c>
      <c r="I5" s="10">
        <v>121009</v>
      </c>
      <c r="J5" s="10">
        <v>121014</v>
      </c>
      <c r="K5" s="9">
        <v>121021</v>
      </c>
      <c r="L5" s="9">
        <v>121022</v>
      </c>
      <c r="M5" s="9">
        <v>121023</v>
      </c>
      <c r="N5" s="10">
        <v>121027</v>
      </c>
      <c r="O5" s="9">
        <v>121032</v>
      </c>
      <c r="P5" s="1">
        <v>121026</v>
      </c>
      <c r="Q5" s="14"/>
    </row>
    <row r="6" spans="1:17" ht="14.25" x14ac:dyDescent="0.2">
      <c r="A6" s="15" t="s">
        <v>34</v>
      </c>
      <c r="B6" s="21">
        <v>1</v>
      </c>
      <c r="C6" s="21">
        <v>1</v>
      </c>
      <c r="D6" s="21">
        <v>1</v>
      </c>
      <c r="E6" s="21">
        <v>1</v>
      </c>
      <c r="F6" s="21">
        <v>1</v>
      </c>
      <c r="G6" s="21">
        <v>1</v>
      </c>
      <c r="H6" s="21">
        <v>1</v>
      </c>
      <c r="I6" s="21">
        <v>1</v>
      </c>
      <c r="J6" s="21">
        <v>1</v>
      </c>
      <c r="K6" s="21">
        <v>1</v>
      </c>
      <c r="L6" s="21">
        <v>1</v>
      </c>
      <c r="M6" s="21">
        <v>1</v>
      </c>
      <c r="N6" s="21">
        <v>1</v>
      </c>
      <c r="O6" s="21">
        <v>1</v>
      </c>
      <c r="P6" s="20">
        <v>1</v>
      </c>
      <c r="Q6" s="16" t="s">
        <v>62</v>
      </c>
    </row>
    <row r="7" spans="1:17" ht="14.25" x14ac:dyDescent="0.2">
      <c r="A7" s="15" t="s">
        <v>35</v>
      </c>
      <c r="B7" s="21">
        <v>1.47</v>
      </c>
      <c r="C7" s="21">
        <v>3.51</v>
      </c>
      <c r="D7" s="21">
        <v>1.1599999999999999</v>
      </c>
      <c r="E7" s="21">
        <v>1.44</v>
      </c>
      <c r="F7" s="21">
        <v>0.83</v>
      </c>
      <c r="G7" s="21">
        <v>1.7</v>
      </c>
      <c r="H7" s="21">
        <v>1.1299999999999999</v>
      </c>
      <c r="I7" s="21">
        <v>0.6</v>
      </c>
      <c r="J7" s="21">
        <v>3.13</v>
      </c>
      <c r="K7" s="21">
        <v>1.95</v>
      </c>
      <c r="L7" s="21">
        <v>0.39</v>
      </c>
      <c r="M7" s="21">
        <v>1.23</v>
      </c>
      <c r="N7" s="21">
        <v>0.35</v>
      </c>
      <c r="O7" s="21">
        <v>0.22</v>
      </c>
      <c r="P7" s="21">
        <v>0.13</v>
      </c>
      <c r="Q7" s="17" t="s">
        <v>57</v>
      </c>
    </row>
    <row r="8" spans="1:17" ht="14.25" x14ac:dyDescent="0.2">
      <c r="A8" s="15" t="s">
        <v>36</v>
      </c>
      <c r="B8" s="42">
        <v>7429.51</v>
      </c>
      <c r="C8" s="42">
        <v>16815.38</v>
      </c>
      <c r="D8" s="42">
        <v>320579.31</v>
      </c>
      <c r="E8" s="42">
        <v>14900172.140000001</v>
      </c>
      <c r="F8" s="42">
        <v>2029681.34</v>
      </c>
      <c r="G8" s="42">
        <v>779153.35</v>
      </c>
      <c r="H8" s="42">
        <v>41118.01</v>
      </c>
      <c r="I8" s="42">
        <v>229948.56</v>
      </c>
      <c r="J8" s="42">
        <v>170072</v>
      </c>
      <c r="K8" s="42">
        <v>57479.41</v>
      </c>
      <c r="L8" s="42">
        <v>520526.59</v>
      </c>
      <c r="M8" s="42">
        <v>11211.48</v>
      </c>
      <c r="N8" s="42">
        <v>14827.35</v>
      </c>
      <c r="O8" s="42">
        <v>2319383.12</v>
      </c>
      <c r="P8" s="42">
        <v>79787.61</v>
      </c>
      <c r="Q8" s="17" t="s">
        <v>58</v>
      </c>
    </row>
    <row r="9" spans="1:17" ht="14.25" x14ac:dyDescent="0.2">
      <c r="A9" s="15" t="s">
        <v>37</v>
      </c>
      <c r="B9" s="42">
        <v>6007</v>
      </c>
      <c r="C9" s="42">
        <v>4327</v>
      </c>
      <c r="D9" s="42">
        <v>288078</v>
      </c>
      <c r="E9" s="42">
        <v>11427687</v>
      </c>
      <c r="F9" s="42">
        <v>2445524</v>
      </c>
      <c r="G9" s="42">
        <v>594826</v>
      </c>
      <c r="H9" s="42">
        <v>28763</v>
      </c>
      <c r="I9" s="42">
        <v>354066</v>
      </c>
      <c r="J9" s="42">
        <v>65220</v>
      </c>
      <c r="K9" s="42">
        <v>46770</v>
      </c>
      <c r="L9" s="42">
        <v>1155813</v>
      </c>
      <c r="M9" s="42">
        <v>8066</v>
      </c>
      <c r="N9" s="42">
        <v>20785</v>
      </c>
      <c r="O9" s="42">
        <v>2341341</v>
      </c>
      <c r="P9" s="42">
        <v>832675</v>
      </c>
      <c r="Q9" s="17" t="s">
        <v>38</v>
      </c>
    </row>
    <row r="10" spans="1:17" ht="14.25" x14ac:dyDescent="0.2">
      <c r="A10" s="15" t="s">
        <v>39</v>
      </c>
      <c r="B10" s="42">
        <v>29</v>
      </c>
      <c r="C10" s="42">
        <v>134</v>
      </c>
      <c r="D10" s="42">
        <v>480</v>
      </c>
      <c r="E10" s="42">
        <v>853</v>
      </c>
      <c r="F10" s="42">
        <v>31</v>
      </c>
      <c r="G10" s="42">
        <v>210</v>
      </c>
      <c r="H10" s="42">
        <v>23</v>
      </c>
      <c r="I10" s="42">
        <v>446</v>
      </c>
      <c r="J10" s="42">
        <v>336</v>
      </c>
      <c r="K10" s="42">
        <v>123</v>
      </c>
      <c r="L10" s="42">
        <v>251</v>
      </c>
      <c r="M10" s="42">
        <v>39</v>
      </c>
      <c r="N10" s="42">
        <v>32</v>
      </c>
      <c r="O10" s="42">
        <v>39</v>
      </c>
      <c r="P10" s="42">
        <v>499</v>
      </c>
      <c r="Q10" s="17" t="s">
        <v>59</v>
      </c>
    </row>
    <row r="11" spans="1:17" ht="14.25" x14ac:dyDescent="0.2">
      <c r="A11" s="15" t="s">
        <v>40</v>
      </c>
      <c r="B11" s="39">
        <f>'Annual Financial Data'!B55</f>
        <v>22050000</v>
      </c>
      <c r="C11" s="39">
        <f>'Annual Financial Data'!C55</f>
        <v>16000000</v>
      </c>
      <c r="D11" s="39">
        <f>'Annual Financial Data'!D55</f>
        <v>30000000</v>
      </c>
      <c r="E11" s="39">
        <f>'Annual Financial Data'!E55</f>
        <v>8000000</v>
      </c>
      <c r="F11" s="39">
        <f>'Annual Financial Data'!F55</f>
        <v>15752753</v>
      </c>
      <c r="G11" s="39">
        <f>'Annual Financial Data'!G55</f>
        <v>16000000</v>
      </c>
      <c r="H11" s="39">
        <f>'Annual Financial Data'!H55</f>
        <v>16000000</v>
      </c>
      <c r="I11" s="39">
        <f>'Annual Financial Data'!I55</f>
        <v>9100000</v>
      </c>
      <c r="J11" s="39">
        <f>'Annual Financial Data'!J55</f>
        <v>26000000</v>
      </c>
      <c r="K11" s="39">
        <f>'Annual Financial Data'!K55</f>
        <v>8800000</v>
      </c>
      <c r="L11" s="39">
        <f>'Annual Financial Data'!L55</f>
        <v>18150000</v>
      </c>
      <c r="M11" s="39">
        <f>'Annual Financial Data'!M55</f>
        <v>12779008</v>
      </c>
      <c r="N11" s="39">
        <f>'Annual Financial Data'!N55</f>
        <v>10500000</v>
      </c>
      <c r="O11" s="39">
        <f>'Annual Financial Data'!O55</f>
        <v>10000000</v>
      </c>
      <c r="P11" s="39">
        <f>'Annual Financial Data'!P55</f>
        <v>9215909</v>
      </c>
      <c r="Q11" s="17" t="s">
        <v>60</v>
      </c>
    </row>
    <row r="12" spans="1:17" ht="14.25" x14ac:dyDescent="0.2">
      <c r="A12" s="15" t="s">
        <v>41</v>
      </c>
      <c r="B12" s="24">
        <f>B7*B11</f>
        <v>32413500</v>
      </c>
      <c r="C12" s="24">
        <f t="shared" ref="C12:P12" si="0">C7*C11</f>
        <v>56160000</v>
      </c>
      <c r="D12" s="24">
        <f t="shared" si="0"/>
        <v>34800000</v>
      </c>
      <c r="E12" s="24">
        <f t="shared" si="0"/>
        <v>11520000</v>
      </c>
      <c r="F12" s="24">
        <f t="shared" si="0"/>
        <v>13074784.99</v>
      </c>
      <c r="G12" s="24">
        <f t="shared" si="0"/>
        <v>27200000</v>
      </c>
      <c r="H12" s="24">
        <f t="shared" si="0"/>
        <v>18080000</v>
      </c>
      <c r="I12" s="24">
        <f t="shared" si="0"/>
        <v>5460000</v>
      </c>
      <c r="J12" s="24">
        <f t="shared" si="0"/>
        <v>81380000</v>
      </c>
      <c r="K12" s="24">
        <f t="shared" si="0"/>
        <v>17160000</v>
      </c>
      <c r="L12" s="24">
        <f t="shared" si="0"/>
        <v>7078500</v>
      </c>
      <c r="M12" s="24">
        <f t="shared" si="0"/>
        <v>15718179.84</v>
      </c>
      <c r="N12" s="24">
        <f t="shared" si="0"/>
        <v>3674999.9999999995</v>
      </c>
      <c r="O12" s="24">
        <f t="shared" si="0"/>
        <v>2200000</v>
      </c>
      <c r="P12" s="24">
        <f t="shared" si="0"/>
        <v>1198068.17</v>
      </c>
      <c r="Q12" s="17" t="s">
        <v>61</v>
      </c>
    </row>
    <row r="13" spans="1:17" ht="14.25" x14ac:dyDescent="0.2">
      <c r="A13" s="15" t="s">
        <v>42</v>
      </c>
      <c r="B13" s="25">
        <v>46022</v>
      </c>
      <c r="C13" s="25">
        <v>46022</v>
      </c>
      <c r="D13" s="25">
        <v>46022</v>
      </c>
      <c r="E13" s="25">
        <v>46022</v>
      </c>
      <c r="F13" s="25">
        <v>46022</v>
      </c>
      <c r="G13" s="25">
        <v>46022</v>
      </c>
      <c r="H13" s="25">
        <v>46022</v>
      </c>
      <c r="I13" s="25">
        <v>46022</v>
      </c>
      <c r="J13" s="25">
        <v>46022</v>
      </c>
      <c r="K13" s="25">
        <v>46022</v>
      </c>
      <c r="L13" s="25">
        <v>46022</v>
      </c>
      <c r="M13" s="25">
        <v>46022</v>
      </c>
      <c r="N13" s="25">
        <v>46022</v>
      </c>
      <c r="O13" s="25">
        <v>46022</v>
      </c>
      <c r="P13" s="25">
        <v>46022</v>
      </c>
      <c r="Q13" s="17" t="s">
        <v>43</v>
      </c>
    </row>
    <row r="14" spans="1:17" x14ac:dyDescent="0.2"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34"/>
    </row>
    <row r="15" spans="1:17" x14ac:dyDescent="0.2">
      <c r="B15" s="26"/>
      <c r="C15" s="26"/>
      <c r="D15" s="26"/>
      <c r="E15" s="26"/>
      <c r="F15" s="26"/>
      <c r="G15" s="38"/>
      <c r="H15" s="26"/>
      <c r="I15" s="26"/>
      <c r="J15" s="26"/>
      <c r="K15" s="26"/>
      <c r="L15" s="26"/>
      <c r="M15" s="26"/>
      <c r="N15" s="26"/>
      <c r="O15" s="26"/>
      <c r="P15" s="26"/>
      <c r="Q15" s="34"/>
    </row>
    <row r="16" spans="1:17" ht="15" x14ac:dyDescent="0.2">
      <c r="A16" s="18" t="s">
        <v>44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33" t="s">
        <v>45</v>
      </c>
    </row>
    <row r="17" spans="1:17" ht="14.25" x14ac:dyDescent="0.2">
      <c r="A17" s="19" t="s">
        <v>46</v>
      </c>
      <c r="B17" s="20">
        <f>+B9*100/B11</f>
        <v>2.7242630385487528E-2</v>
      </c>
      <c r="C17" s="20">
        <f t="shared" ref="C17:P17" si="1">+C9*100/C11</f>
        <v>2.7043749999999998E-2</v>
      </c>
      <c r="D17" s="20">
        <f t="shared" si="1"/>
        <v>0.96026</v>
      </c>
      <c r="E17" s="20">
        <f t="shared" si="1"/>
        <v>142.84608750000001</v>
      </c>
      <c r="F17" s="20">
        <f t="shared" si="1"/>
        <v>15.524422937374819</v>
      </c>
      <c r="G17" s="20">
        <f t="shared" si="1"/>
        <v>3.7176624999999999</v>
      </c>
      <c r="H17" s="20">
        <f t="shared" si="1"/>
        <v>0.17976875</v>
      </c>
      <c r="I17" s="20">
        <f t="shared" si="1"/>
        <v>3.8908351648351647</v>
      </c>
      <c r="J17" s="20">
        <f t="shared" si="1"/>
        <v>0.25084615384615383</v>
      </c>
      <c r="K17" s="20">
        <f t="shared" si="1"/>
        <v>0.53147727272727274</v>
      </c>
      <c r="L17" s="20">
        <f t="shared" si="1"/>
        <v>6.3681157024793391</v>
      </c>
      <c r="M17" s="20">
        <f t="shared" si="1"/>
        <v>6.3119140390239997E-2</v>
      </c>
      <c r="N17" s="20">
        <f>+N9*100/N11</f>
        <v>0.19795238095238096</v>
      </c>
      <c r="O17" s="20">
        <f t="shared" si="1"/>
        <v>23.413409999999999</v>
      </c>
      <c r="P17" s="20">
        <f t="shared" si="1"/>
        <v>9.0351912111979402</v>
      </c>
      <c r="Q17" s="16" t="s">
        <v>47</v>
      </c>
    </row>
    <row r="18" spans="1:17" ht="14.25" x14ac:dyDescent="0.2">
      <c r="A18" s="15" t="s">
        <v>48</v>
      </c>
      <c r="B18" s="21">
        <f>'Annual Financial Data'!B127/'Financial Ratios'!B11</f>
        <v>0.17650870748299319</v>
      </c>
      <c r="C18" s="21">
        <f>'Annual Financial Data'!C127/'Financial Ratios'!C11</f>
        <v>0.36287968749999999</v>
      </c>
      <c r="D18" s="21">
        <f>'Annual Financial Data'!D127/'Financial Ratios'!D11</f>
        <v>0.1425361</v>
      </c>
      <c r="E18" s="21">
        <f>'Annual Financial Data'!E127/'Financial Ratios'!E11</f>
        <v>-8.856675E-2</v>
      </c>
      <c r="F18" s="21">
        <f>'Annual Financial Data'!F127/'Financial Ratios'!F11</f>
        <v>7.6197982663728681E-2</v>
      </c>
      <c r="G18" s="21">
        <f>'Annual Financial Data'!G127/'Financial Ratios'!G11</f>
        <v>9.4038125000000007E-3</v>
      </c>
      <c r="H18" s="21">
        <f>'Annual Financial Data'!H127/'Financial Ratios'!H11</f>
        <v>0.11843606249999999</v>
      </c>
      <c r="I18" s="21">
        <f>'Annual Financial Data'!I127/'Financial Ratios'!I11</f>
        <v>-0.14118032967032967</v>
      </c>
      <c r="J18" s="21">
        <f>'Annual Financial Data'!J127/'Financial Ratios'!J11</f>
        <v>0.4608985769230769</v>
      </c>
      <c r="K18" s="21">
        <f>'Annual Financial Data'!K127/'Financial Ratios'!K11</f>
        <v>0.19457829545454544</v>
      </c>
      <c r="L18" s="21">
        <f>'Annual Financial Data'!L127/'Financial Ratios'!L11</f>
        <v>3.5264683195592283E-2</v>
      </c>
      <c r="M18" s="21">
        <f>'Annual Financial Data'!M127/'Financial Ratios'!M11</f>
        <v>0.15676302886734245</v>
      </c>
      <c r="N18" s="21">
        <f>'Annual Financial Data'!N127/'Financial Ratios'!N11</f>
        <v>0.14013219047619047</v>
      </c>
      <c r="O18" s="21">
        <f>'Annual Financial Data'!O127/'Financial Ratios'!O11</f>
        <v>-0.2586521</v>
      </c>
      <c r="P18" s="21">
        <f>'Annual Financial Data'!P127/'Financial Ratios'!P11</f>
        <v>-9.9713007148833604E-2</v>
      </c>
      <c r="Q18" s="17" t="s">
        <v>49</v>
      </c>
    </row>
    <row r="19" spans="1:17" ht="14.25" x14ac:dyDescent="0.2">
      <c r="A19" s="15" t="s">
        <v>50</v>
      </c>
      <c r="B19" s="21">
        <f>'Annual Financial Data'!B70/'Financial Ratios'!B11</f>
        <v>1.8994386848072562</v>
      </c>
      <c r="C19" s="21">
        <f>'Annual Financial Data'!C70/'Financial Ratios'!C11</f>
        <v>2.2433040000000002</v>
      </c>
      <c r="D19" s="21">
        <f>'Annual Financial Data'!D70/'Financial Ratios'!D11</f>
        <v>1.5886659333333333</v>
      </c>
      <c r="E19" s="21">
        <f>'Annual Financial Data'!E70/'Financial Ratios'!E11</f>
        <v>1.3445873749999999</v>
      </c>
      <c r="F19" s="21">
        <f>'Annual Financial Data'!F70/'Financial Ratios'!F11</f>
        <v>1.1798666556886914</v>
      </c>
      <c r="G19" s="21">
        <f>'Annual Financial Data'!G70/'Financial Ratios'!G11</f>
        <v>1.3418386250000001</v>
      </c>
      <c r="H19" s="21">
        <f>'Annual Financial Data'!H70/'Financial Ratios'!H11</f>
        <v>1.4972097499999999</v>
      </c>
      <c r="I19" s="21">
        <f>'Annual Financial Data'!I70/'Financial Ratios'!I11</f>
        <v>0.99665516483516481</v>
      </c>
      <c r="J19" s="21">
        <f>'Annual Financial Data'!J70/'Financial Ratios'!J11</f>
        <v>2.4439958076923078</v>
      </c>
      <c r="K19" s="21">
        <f>'Annual Financial Data'!K70/'Financial Ratios'!K11</f>
        <v>1.8488755681818181</v>
      </c>
      <c r="L19" s="21">
        <f>'Annual Financial Data'!L70/'Financial Ratios'!L11</f>
        <v>0.86079157024793385</v>
      </c>
      <c r="M19" s="21">
        <f>'Annual Financial Data'!M70/'Financial Ratios'!M11</f>
        <v>1.4931471989062062</v>
      </c>
      <c r="N19" s="21">
        <f>'Annual Financial Data'!N70/'Financial Ratios'!N11</f>
        <v>-7.0644095238095242E-2</v>
      </c>
      <c r="O19" s="21">
        <f>'Annual Financial Data'!O70/'Financial Ratios'!O11</f>
        <v>9.1247499999999995E-2</v>
      </c>
      <c r="P19" s="21">
        <f>'Annual Financial Data'!P70/'Financial Ratios'!P11</f>
        <v>-1.865719377220413E-2</v>
      </c>
      <c r="Q19" s="17" t="s">
        <v>63</v>
      </c>
    </row>
    <row r="20" spans="1:17" ht="14.25" x14ac:dyDescent="0.2">
      <c r="A20" s="15" t="s">
        <v>51</v>
      </c>
      <c r="B20" s="21">
        <f>+B12/'Annual Financial Data'!B127</f>
        <v>8.3282010330376259</v>
      </c>
      <c r="C20" s="21">
        <f>+C12/'Annual Financial Data'!C127</f>
        <v>9.6726273773590599</v>
      </c>
      <c r="D20" s="21">
        <f>+D12/'Annual Financial Data'!D127</f>
        <v>8.1382891772680743</v>
      </c>
      <c r="E20" s="21" t="s">
        <v>306</v>
      </c>
      <c r="F20" s="21">
        <f>+F12/'Annual Financial Data'!F127</f>
        <v>10.892676826667378</v>
      </c>
      <c r="G20" s="21">
        <f>+G12/'Annual Financial Data'!G127</f>
        <v>180.77774306963266</v>
      </c>
      <c r="H20" s="21">
        <f>+H12/'Annual Financial Data'!H127</f>
        <v>9.5410128988372946</v>
      </c>
      <c r="I20" s="21" t="s">
        <v>306</v>
      </c>
      <c r="J20" s="21">
        <f>+J12/'Annual Financial Data'!J127</f>
        <v>6.7910819358472239</v>
      </c>
      <c r="K20" s="21">
        <f>+K12/'Annual Financial Data'!K127</f>
        <v>10.021672743327791</v>
      </c>
      <c r="L20" s="21">
        <f>+L12/'Annual Financial Data'!L127</f>
        <v>11.05922312804857</v>
      </c>
      <c r="M20" s="21">
        <f>+M12/'Annual Financial Data'!M127</f>
        <v>7.8462377825122447</v>
      </c>
      <c r="N20" s="21">
        <f>+N12/'Annual Financial Data'!N127</f>
        <v>2.4976416825473633</v>
      </c>
      <c r="O20" s="21" t="s">
        <v>306</v>
      </c>
      <c r="P20" s="21" t="s">
        <v>306</v>
      </c>
      <c r="Q20" s="17" t="s">
        <v>52</v>
      </c>
    </row>
    <row r="21" spans="1:17" ht="14.25" x14ac:dyDescent="0.2">
      <c r="A21" s="15" t="s">
        <v>53</v>
      </c>
      <c r="B21" s="21">
        <f>+B12/'Annual Financial Data'!B70</f>
        <v>0.77391284686252815</v>
      </c>
      <c r="C21" s="21">
        <f>+C12/'Annual Financial Data'!C70</f>
        <v>1.5646564174984754</v>
      </c>
      <c r="D21" s="21">
        <f>+D12/'Annual Financial Data'!D70</f>
        <v>0.73017238908503068</v>
      </c>
      <c r="E21" s="21">
        <f>+E12/'Annual Financial Data'!E70</f>
        <v>1.0709605242277394</v>
      </c>
      <c r="F21" s="21">
        <f>+F12/'Annual Financial Data'!F70</f>
        <v>0.70346932511244398</v>
      </c>
      <c r="G21" s="21">
        <f>+G12/'Annual Financial Data'!G70</f>
        <v>1.2669183673260263</v>
      </c>
      <c r="H21" s="21">
        <f>+H12/'Annual Financial Data'!H70</f>
        <v>0.75473727044590777</v>
      </c>
      <c r="I21" s="21">
        <f>+I12/'Annual Financial Data'!I70</f>
        <v>0.6020136363806764</v>
      </c>
      <c r="J21" s="21">
        <f>+J12/'Annual Financial Data'!J70</f>
        <v>1.2806895945355314</v>
      </c>
      <c r="K21" s="21">
        <f>+K12/'Annual Financial Data'!K70</f>
        <v>1.0546950987716428</v>
      </c>
      <c r="L21" s="21">
        <f>+L12/'Annual Financial Data'!L70</f>
        <v>0.4530713513930768</v>
      </c>
      <c r="M21" s="21">
        <f>+M12/'Annual Financial Data'!M70</f>
        <v>0.82376339111175867</v>
      </c>
      <c r="N21" s="21">
        <f>+N12/'Annual Financial Data'!N70</f>
        <v>-4.9544126628046961</v>
      </c>
      <c r="O21" s="21">
        <f>+O12/'Annual Financial Data'!O70</f>
        <v>2.4110249595879338</v>
      </c>
      <c r="P21" s="21">
        <f>+P12/'Annual Financial Data'!P70</f>
        <v>-6.9678217199886001</v>
      </c>
      <c r="Q21" s="17" t="s">
        <v>64</v>
      </c>
    </row>
    <row r="22" spans="1:17" x14ac:dyDescent="0.2">
      <c r="B22" s="36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34"/>
    </row>
    <row r="23" spans="1:17" ht="14.25" x14ac:dyDescent="0.2">
      <c r="A23" s="15" t="s">
        <v>54</v>
      </c>
      <c r="B23" s="21">
        <f>'Annual Financial Data'!B126*100/'Annual Financial Data'!B37</f>
        <v>3.3293057919625126</v>
      </c>
      <c r="C23" s="21">
        <f>'Annual Financial Data'!C126*100/'Annual Financial Data'!C37</f>
        <v>3.9632502368721334</v>
      </c>
      <c r="D23" s="21">
        <f>'Annual Financial Data'!D126*100/'Annual Financial Data'!D37</f>
        <v>3.8198473126966723</v>
      </c>
      <c r="E23" s="21">
        <f>'Annual Financial Data'!E126*100/'Annual Financial Data'!E37</f>
        <v>-2.0622992301778749</v>
      </c>
      <c r="F23" s="21">
        <f>'Annual Financial Data'!F126*100/'Annual Financial Data'!F37</f>
        <v>2.7842557178204212</v>
      </c>
      <c r="G23" s="21">
        <f>'Annual Financial Data'!G126*100/'Annual Financial Data'!G37</f>
        <v>0.10448789244071027</v>
      </c>
      <c r="H23" s="21">
        <f>'Annual Financial Data'!H126*100/'Annual Financial Data'!H37</f>
        <v>3.8050898865507214</v>
      </c>
      <c r="I23" s="21">
        <f>'Annual Financial Data'!I126*100/'Annual Financial Data'!I37</f>
        <v>-2.921826877716839</v>
      </c>
      <c r="J23" s="21">
        <f>'Annual Financial Data'!J126*100/'Annual Financial Data'!J37</f>
        <v>7.2870318180554721</v>
      </c>
      <c r="K23" s="21">
        <f>'Annual Financial Data'!K126*100/'Annual Financial Data'!K37</f>
        <v>4.1854088129148126</v>
      </c>
      <c r="L23" s="21">
        <f>'Annual Financial Data'!L126*100/'Annual Financial Data'!L37</f>
        <v>1.4410475639890881</v>
      </c>
      <c r="M23" s="21">
        <f>'Annual Financial Data'!M126*100/'Annual Financial Data'!M37</f>
        <v>3.6624160095915386</v>
      </c>
      <c r="N23" s="21">
        <f>'Annual Financial Data'!N126*100/'Annual Financial Data'!N37</f>
        <v>10.921394194067053</v>
      </c>
      <c r="O23" s="21">
        <f>'Annual Financial Data'!O126*100/'Annual Financial Data'!O37</f>
        <v>-16.522331923767034</v>
      </c>
      <c r="P23" s="21">
        <f>'Annual Financial Data'!P126*100/'Annual Financial Data'!P37</f>
        <v>-8.3703645813123497</v>
      </c>
      <c r="Q23" s="17" t="s">
        <v>65</v>
      </c>
    </row>
    <row r="24" spans="1:17" ht="14.25" x14ac:dyDescent="0.2">
      <c r="A24" s="15" t="s">
        <v>55</v>
      </c>
      <c r="B24" s="21">
        <f>'Annual Financial Data'!B127*100/'Annual Financial Data'!B70</f>
        <v>9.2926772996046587</v>
      </c>
      <c r="C24" s="21">
        <f>'Annual Financial Data'!C127*100/'Annual Financial Data'!C70</f>
        <v>16.17612626286941</v>
      </c>
      <c r="D24" s="21">
        <f>'Annual Financial Data'!D127*100/'Annual Financial Data'!D70</f>
        <v>8.9720624713674866</v>
      </c>
      <c r="E24" s="21">
        <f>'Annual Financial Data'!E127*100/'Annual Financial Data'!E70</f>
        <v>-6.5869092367463287</v>
      </c>
      <c r="F24" s="21">
        <f>'Annual Financial Data'!F127*100/'Annual Financial Data'!F70</f>
        <v>6.4581859565521595</v>
      </c>
      <c r="G24" s="21">
        <f>'Annual Financial Data'!G127*100/'Annual Financial Data'!G70</f>
        <v>0.70081545759647512</v>
      </c>
      <c r="H24" s="21">
        <f>'Annual Financial Data'!H127*100/'Annual Financial Data'!H70</f>
        <v>7.9104522596115876</v>
      </c>
      <c r="I24" s="21">
        <f>'Annual Financial Data'!I127*100/'Annual Financial Data'!I70</f>
        <v>-14.165413941709645</v>
      </c>
      <c r="J24" s="21">
        <f>'Annual Financial Data'!J127*100/'Annual Financial Data'!J70</f>
        <v>18.858402926569291</v>
      </c>
      <c r="K24" s="21">
        <f>'Annual Financial Data'!K127*100/'Annual Financial Data'!K70</f>
        <v>10.524142284269216</v>
      </c>
      <c r="L24" s="21">
        <f>'Annual Financial Data'!L127*100/'Annual Financial Data'!L70</f>
        <v>4.0967737620194162</v>
      </c>
      <c r="M24" s="21">
        <f>'Annual Financial Data'!M127*100/'Annual Financial Data'!M70</f>
        <v>10.498832866724594</v>
      </c>
      <c r="N24" s="21" t="s">
        <v>306</v>
      </c>
      <c r="O24" s="21">
        <f>'Annual Financial Data'!O127*100/'Annual Financial Data'!O70</f>
        <v>-283.46212224992468</v>
      </c>
      <c r="P24" s="21" t="s">
        <v>306</v>
      </c>
      <c r="Q24" s="17" t="s">
        <v>66</v>
      </c>
    </row>
    <row r="25" spans="1:17" x14ac:dyDescent="0.2">
      <c r="B25" s="36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34"/>
    </row>
    <row r="26" spans="1:17" ht="14.25" x14ac:dyDescent="0.2">
      <c r="A26" s="15" t="s">
        <v>69</v>
      </c>
      <c r="B26" s="21">
        <f>'Annual Financial Data'!B54*100/'Annual Financial Data'!B37</f>
        <v>64.172803115587016</v>
      </c>
      <c r="C26" s="21">
        <f>'Annual Financial Data'!C54*100/'Annual Financial Data'!C37</f>
        <v>75.499386117124004</v>
      </c>
      <c r="D26" s="21">
        <f>'Annual Financial Data'!D54*100/'Annual Financial Data'!D37</f>
        <v>57.425092336495219</v>
      </c>
      <c r="E26" s="21">
        <f>'Annual Financial Data'!E54*100/'Annual Financial Data'!E37</f>
        <v>68.690942048010228</v>
      </c>
      <c r="F26" s="21">
        <f>'Annual Financial Data'!F54*100/'Annual Financial Data'!F37</f>
        <v>56.887959923240487</v>
      </c>
      <c r="G26" s="21">
        <f>'Annual Financial Data'!G54*100/'Annual Financial Data'!G37</f>
        <v>68.801164933658583</v>
      </c>
      <c r="H26" s="21">
        <f>'Annual Financial Data'!H54*100/'Annual Financial Data'!H37</f>
        <v>51.89794765618678</v>
      </c>
      <c r="I26" s="21">
        <f>'Annual Financial Data'!I54*100/'Annual Financial Data'!I37</f>
        <v>65.985196381273241</v>
      </c>
      <c r="J26" s="21">
        <f>'Annual Financial Data'!J54*100/'Annual Financial Data'!J37</f>
        <v>61.359231497865103</v>
      </c>
      <c r="K26" s="21">
        <f>'Annual Financial Data'!K54*100/'Annual Financial Data'!K37</f>
        <v>60.230404532150025</v>
      </c>
      <c r="L26" s="21">
        <f>'Annual Financial Data'!L54*100/'Annual Financial Data'!L37</f>
        <v>63.636877706679712</v>
      </c>
      <c r="M26" s="21">
        <f>'Annual Financial Data'!M54*100/'Annual Financial Data'!M37</f>
        <v>65.115969974154552</v>
      </c>
      <c r="N26" s="21">
        <f>'Annual Financial Data'!N54*100/'Annual Financial Data'!N37</f>
        <v>105.50574431867989</v>
      </c>
      <c r="O26" s="21">
        <f>'Annual Financial Data'!O54*100/'Annual Financial Data'!O37</f>
        <v>94.171238191323667</v>
      </c>
      <c r="P26" s="21">
        <f>'Annual Financial Data'!P54*100/'Annual Financial Data'!P37</f>
        <v>92.457512210611114</v>
      </c>
      <c r="Q26" s="17" t="s">
        <v>67</v>
      </c>
    </row>
    <row r="27" spans="1:17" ht="14.25" x14ac:dyDescent="0.2">
      <c r="A27" s="15" t="s">
        <v>56</v>
      </c>
      <c r="B27" s="21">
        <f t="shared" ref="B27:P27" si="2">100-B26</f>
        <v>35.827196884412984</v>
      </c>
      <c r="C27" s="21">
        <f t="shared" si="2"/>
        <v>24.500613882875996</v>
      </c>
      <c r="D27" s="21">
        <f t="shared" si="2"/>
        <v>42.574907663504781</v>
      </c>
      <c r="E27" s="21">
        <f t="shared" si="2"/>
        <v>31.309057951989772</v>
      </c>
      <c r="F27" s="21">
        <f t="shared" si="2"/>
        <v>43.112040076759513</v>
      </c>
      <c r="G27" s="21">
        <f t="shared" si="2"/>
        <v>31.198835066341417</v>
      </c>
      <c r="H27" s="21">
        <f t="shared" si="2"/>
        <v>48.10205234381322</v>
      </c>
      <c r="I27" s="21">
        <f t="shared" si="2"/>
        <v>34.014803618726759</v>
      </c>
      <c r="J27" s="21">
        <f t="shared" si="2"/>
        <v>38.640768502134897</v>
      </c>
      <c r="K27" s="21">
        <f t="shared" si="2"/>
        <v>39.769595467849975</v>
      </c>
      <c r="L27" s="21">
        <f t="shared" si="2"/>
        <v>36.363122293320288</v>
      </c>
      <c r="M27" s="21">
        <f t="shared" si="2"/>
        <v>34.884030025845448</v>
      </c>
      <c r="N27" s="21">
        <f>100-N26</f>
        <v>-5.5057443186798878</v>
      </c>
      <c r="O27" s="21">
        <f t="shared" si="2"/>
        <v>5.8287618086763331</v>
      </c>
      <c r="P27" s="21">
        <f t="shared" si="2"/>
        <v>7.5424877893888862</v>
      </c>
      <c r="Q27" s="17" t="s">
        <v>68</v>
      </c>
    </row>
    <row r="28" spans="1:17" x14ac:dyDescent="0.2"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</row>
    <row r="30" spans="1:17" x14ac:dyDescent="0.2"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Annual Financial Data</vt:lpstr>
      <vt:lpstr>Financial Ratios</vt:lpstr>
      <vt:lpstr>'Annual Financial Data'!Print_Area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nagham</dc:creator>
  <cp:lastModifiedBy>Hiba Saqallah</cp:lastModifiedBy>
  <cp:lastPrinted>2024-07-28T06:28:14Z</cp:lastPrinted>
  <dcterms:created xsi:type="dcterms:W3CDTF">2023-07-25T08:45:44Z</dcterms:created>
  <dcterms:modified xsi:type="dcterms:W3CDTF">2026-08-10T06:30:54Z</dcterms:modified>
</cp:coreProperties>
</file>